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Serverbd\отделы\ПТО\РАБОЧАЯ ПАПКА ПТО\Сметы\ЗАЗУЛИНА\ИП 2025-2029 гг\2026 год_ИП 2025-2029 годы\НАО\Будет_НАО_Обоснование\1.2.1.1.2 КТП-250-6-0,4\"/>
    </mc:Choice>
  </mc:AlternateContent>
  <xr:revisionPtr revIDLastSave="0" documentId="13_ncr:1_{36E31F14-A72D-4552-BDE8-3F52849B941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Сводка затрат" sheetId="1" r:id="rId1"/>
    <sheet name="Сметный расчет № 1" sheetId="8" r:id="rId2"/>
    <sheet name="Сметный расчет № 2" sheetId="9" r:id="rId3"/>
    <sheet name="Сметный расчет № 3" sheetId="10" r:id="rId4"/>
    <sheet name="Сметный расчет № 4" sheetId="11" r:id="rId5"/>
    <sheet name="Сметный расчет № 5" sheetId="12" r:id="rId6"/>
  </sheets>
  <definedNames>
    <definedName name="\111">#REF!</definedName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xlfn.BAHTTEXT" hidden="1">#NAME?</definedName>
    <definedName name="__xlnm.Primt_Area_3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UTOEXEC">#REF!</definedName>
    <definedName name="_Fill">#REF!</definedName>
    <definedName name="_FilterDatabase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#NAME?</definedName>
    <definedName name="_два_1">#NAME?</definedName>
    <definedName name="_два_2">#NAME?</definedName>
    <definedName name="_Девять">#NAME?</definedName>
    <definedName name="_л">#REF!</definedName>
    <definedName name="_пс">#REF!</definedName>
    <definedName name="_пять">#NAME?</definedName>
    <definedName name="_Раз">#NAME?</definedName>
    <definedName name="_семь_1">#NAME?</definedName>
    <definedName name="_семь_2">#NAME?</definedName>
    <definedName name="_три">#NAME?</definedName>
    <definedName name="_xlnm._FilterDatabase" hidden="1">#REF!</definedName>
    <definedName name="_четыре">#NAME?</definedName>
    <definedName name="_шесть_1">#NAME?</definedName>
    <definedName name="_шесть_2">#NAME?</definedName>
    <definedName name="a">#REF!</definedName>
    <definedName name="A99999999">#REF!</definedName>
    <definedName name="aaa">#REF!</definedName>
    <definedName name="ab">#REF!</definedName>
    <definedName name="Access_Button">"Договор_xlt_dogovor_Таблица"</definedName>
    <definedName name="AccessDatabase">"C:\MSOffice\Шаблоны\Договор.mdb"</definedName>
    <definedName name="adress">#REF!</definedName>
    <definedName name="asd">#REF!</definedName>
    <definedName name="b">#REF!</definedName>
    <definedName name="BcjaShapka">#REF!</definedName>
    <definedName name="Categories">#REF!</definedName>
    <definedName name="CC_fSF">#REF!</definedName>
    <definedName name="ccc" hidden="1">{#N/A,#N/A,TRUE,"Смета на пасс. обор. №1"}</definedName>
    <definedName name="cntNumber">#NAME?</definedName>
    <definedName name="cntPayerCountCor">#NAME?</definedName>
    <definedName name="cntQnt">#NAME?</definedName>
    <definedName name="cntSuppAddr2">#NAME?</definedName>
    <definedName name="cntSuppMFO1">#NAME?</definedName>
    <definedName name="cntUnit">#NAME?</definedName>
    <definedName name="Criteria">#REF!</definedName>
    <definedName name="d">#REF!</definedName>
    <definedName name="Database">#REF!</definedName>
    <definedName name="DateColJournal">#REF!</definedName>
    <definedName name="ddduy">#REF!</definedName>
    <definedName name="deviation1">#REF!</definedName>
    <definedName name="DiscontRate">#REF!</definedName>
    <definedName name="DM">#REF!</definedName>
    <definedName name="dr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dr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dr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dr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dr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OT">#REF!</definedName>
    <definedName name="gyfbn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yfbn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yfbn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yfbn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yfbn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h">#REF!</definedName>
    <definedName name="hfcxtn">#REF!</definedName>
    <definedName name="i">#REF!</definedName>
    <definedName name="iii">#REF!</definedName>
    <definedName name="iiiii">#REF!</definedName>
    <definedName name="Ind">#REF!</definedName>
    <definedName name="Itog">#REF!</definedName>
    <definedName name="jkjhggh">#REF!</definedName>
    <definedName name="l">#REF!</definedName>
    <definedName name="language">#REF!</definedName>
    <definedName name="LOCAL_MYSQL_DATE_FORMAT" localSheetId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>#REF!</definedName>
    <definedName name="mmm">#REF!</definedName>
    <definedName name="n">#REF!</definedName>
    <definedName name="n_1" localSheetId="1">{"","одинz","дваz","триz","четыреz","пятьz","шестьz","семьz","восемьz","девятьz"}</definedName>
    <definedName name="n_1" localSheetId="2">{"","одинz","дваz","триz","четыреz","пятьz","шестьz","семьz","восемьz","девятьz"}</definedName>
    <definedName name="n_1" localSheetId="3">{"","одинz","дваz","триz","четыреz","пятьz","шестьz","семьz","восемьz","девятьz"}</definedName>
    <definedName name="n_1" localSheetId="4">{"","одинz","дваz","триz","четыреz","пятьz","шестьz","семьz","восемьz","девятьz"}</definedName>
    <definedName name="n_1" localSheetId="5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 localSheetId="5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 localSheetId="2">{"","стоz","двестиz","тристаz","четырестаz","пятьсотz","шестьсотz","семьсотz","восемьсотz","девятьсотz"}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4">{"","стоz","двестиz","тристаz","четырестаz","пятьсотz","шестьсотz","семьсотz","восемьсотz","девятьсотz"}</definedName>
    <definedName name="n_4" localSheetId="5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 localSheetId="2">{"","однаz","двеz","триz","четыреz","пятьz","шестьz","семьz","восемьz","девятьz"}</definedName>
    <definedName name="n_5" localSheetId="3">{"","однаz","двеz","триz","четыреz","пятьz","шестьz","семьz","восемьz","девятьz"}</definedName>
    <definedName name="n_5" localSheetId="4">{"","однаz","двеz","триz","четыреz","пятьz","шестьz","семьz","восемьz","девятьz"}</definedName>
    <definedName name="n_5" localSheetId="5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1">IF('Сметный расчет № 1'!n_3=1,'Сметный расчет № 1'!n_2,'Сметный расчет № 1'!n_3&amp;'Сметный расчет № 1'!n_1)</definedName>
    <definedName name="n0x" localSheetId="2">IF('Сметный расчет № 2'!n_3=1,'Сметный расчет № 2'!n_2,'Сметный расчет № 2'!n_3&amp;'Сметный расчет № 2'!n_1)</definedName>
    <definedName name="n0x" localSheetId="3">IF('Сметный расчет № 3'!n_3=1,'Сметный расчет № 3'!n_2,'Сметный расчет № 3'!n_3&amp;'Сметный расчет № 3'!n_1)</definedName>
    <definedName name="n0x" localSheetId="4">IF('Сметный расчет № 4'!n_3=1,'Сметный расчет № 4'!n_2,'Сметный расчет № 4'!n_3&amp;'Сметный расчет № 4'!n_1)</definedName>
    <definedName name="n0x" localSheetId="5">IF('Сметный расчет № 5'!n_3=1,'Сметный расчет № 5'!n_2,'Сметный расчет № 5'!n_3&amp;'Сметный расчет № 5'!n_1)</definedName>
    <definedName name="n0x">IF(n_3=1,n_2,n_3&amp;n_1)</definedName>
    <definedName name="n1x" localSheetId="1">IF('Сметный расчет № 1'!n_3=1,'Сметный расчет № 1'!n_2,'Сметный расчет № 1'!n_3&amp;'Сметный расчет № 1'!n_5)</definedName>
    <definedName name="n1x" localSheetId="2">IF('Сметный расчет № 2'!n_3=1,'Сметный расчет № 2'!n_2,'Сметный расчет № 2'!n_3&amp;'Сметный расчет № 2'!n_5)</definedName>
    <definedName name="n1x" localSheetId="3">IF('Сметный расчет № 3'!n_3=1,'Сметный расчет № 3'!n_2,'Сметный расчет № 3'!n_3&amp;'Сметный расчет № 3'!n_5)</definedName>
    <definedName name="n1x" localSheetId="4">IF('Сметный расчет № 4'!n_3=1,'Сметный расчет № 4'!n_2,'Сметный расчет № 4'!n_3&amp;'Сметный расчет № 4'!n_5)</definedName>
    <definedName name="n1x" localSheetId="5">IF('Сметный расчет № 5'!n_3=1,'Сметный расчет № 5'!n_2,'Сметный расчет № 5'!n_3&amp;'Сметный расчет № 5'!n_5)</definedName>
    <definedName name="n1x">IF(n_3=1,n_2,n_3&amp;n_5)</definedName>
    <definedName name="Nalog">#REF!</definedName>
    <definedName name="NumColJournal">#REF!</definedName>
    <definedName name="o">#REF!</definedName>
    <definedName name="Obj">#REF!</definedName>
    <definedName name="OLE_LINK1">#REF!</definedName>
    <definedName name="oppp">#REF!</definedName>
    <definedName name="pp">#REF!</definedName>
    <definedName name="Print_Area">#REF!</definedName>
    <definedName name="PrntSnbUser">#REF!</definedName>
    <definedName name="propis">#REF!</definedName>
    <definedName name="q">#REF!</definedName>
    <definedName name="qqqqqqqqqqqqqqqqqqqqqqqqqqqqqqqqqqq">#REF!</definedName>
    <definedName name="rehl">#REF!</definedName>
    <definedName name="rf">#REF!</definedName>
    <definedName name="rr">#NAME?</definedName>
    <definedName name="rtyrty">#REF!</definedName>
    <definedName name="SD_DC">#REF!</definedName>
    <definedName name="SDDsfd">#REF!</definedName>
    <definedName name="SDSA">#REF!</definedName>
    <definedName name="SF_SFs">#REF!</definedName>
    <definedName name="ShapkaBepx">#REF!</definedName>
    <definedName name="ShapkaBepxVezde">#REF!</definedName>
    <definedName name="ShapkaNiz">#REF!</definedName>
    <definedName name="ShapkaNizVezde">#REF!</definedName>
    <definedName name="SM">#REF!</definedName>
    <definedName name="SM_SM">#REF!</definedName>
    <definedName name="SM_STO">#REF!</definedName>
    <definedName name="SM_STO_1">#NAME?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oglasovano">#REF!</definedName>
    <definedName name="Status">#REF!</definedName>
    <definedName name="su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_1">#REF!</definedName>
    <definedName name="Utverzhdau">#REF!</definedName>
    <definedName name="v">#REF!</definedName>
    <definedName name="VH">#REF!</definedName>
    <definedName name="w">#REF!</definedName>
    <definedName name="wrn.first." localSheetId="0" hidden="1">{#N/A,#N/A,FALSE,"Sheet1"}</definedName>
    <definedName name="wrn.first." localSheetId="1" hidden="1">{#N/A,#N/A,FALSE,"Sheet1"}</definedName>
    <definedName name="wrn.first." localSheetId="2" hidden="1">{#N/A,#N/A,FALSE,"Sheet1"}</definedName>
    <definedName name="wrn.first." localSheetId="3" hidden="1">{#N/A,#N/A,FALSE,"Sheet1"}</definedName>
    <definedName name="wrn.first." localSheetId="4" hidden="1">{#N/A,#N/A,FALSE,"Sheet1"}</definedName>
    <definedName name="wrn.first." localSheetId="5" hidden="1">{#N/A,#N/A,FALSE,"Sheet1"}</definedName>
    <definedName name="wrn.first." hidden="1">{#N/A,#N/A,FALSE,"Sheet1"}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xdf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df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df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df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df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авпва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аавпва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аавпва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аавпва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аавпва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аб">#REF!</definedName>
    <definedName name="ав">#REF!</definedName>
    <definedName name="авввввввввввввввввввв">#REF!</definedName>
    <definedName name="авлртавэ" hidden="1">{#N/A,#N/A,FALSE,"Sheet1"}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." localSheetId="0" hidden="1">{#N/A,#N/A,FALSE,"Sheet1"}</definedName>
    <definedName name="адм." localSheetId="1" hidden="1">{#N/A,#N/A,FALSE,"Sheet1"}</definedName>
    <definedName name="адм." localSheetId="2" hidden="1">{#N/A,#N/A,FALSE,"Sheet1"}</definedName>
    <definedName name="адм." localSheetId="3" hidden="1">{#N/A,#N/A,FALSE,"Sheet1"}</definedName>
    <definedName name="адм." localSheetId="4" hidden="1">{#N/A,#N/A,FALSE,"Sheet1"}</definedName>
    <definedName name="адм." localSheetId="5" hidden="1">{#N/A,#N/A,FALSE,"Sheet1"}</definedName>
    <definedName name="адм." hidden="1">{#N/A,#N/A,FALSE,"Sheet1"}</definedName>
    <definedName name="админ">#REF!</definedName>
    <definedName name="аднг">#REF!</definedName>
    <definedName name="адоад">#REF!</definedName>
    <definedName name="адожд">#REF!</definedName>
    <definedName name="азжща" hidden="1">{#N/A,#N/A,FALSE,"Sheet1"}</definedName>
    <definedName name="акп">#REF!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ода">#REF!</definedName>
    <definedName name="аодадо">#REF!</definedName>
    <definedName name="аодра">#REF!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пп_21" hidden="1">{#N/A,#N/A,FALSE,"Sheet1"}</definedName>
    <definedName name="аправи">#REF!</definedName>
    <definedName name="апрво">#REF!</definedName>
    <definedName name="апрыа">#REF!</definedName>
    <definedName name="апыо">#REF!</definedName>
    <definedName name="апырр">#REF!</definedName>
    <definedName name="ар" hidden="1">{#N/A,#N/A,FALSE,"Sheet1"}</definedName>
    <definedName name="араера">#REF!</definedName>
    <definedName name="арбь">#REF!</definedName>
    <definedName name="арл">#REF!</definedName>
    <definedName name="аро">#REF!</definedName>
    <definedName name="ародар">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страханская_область">#REF!</definedName>
    <definedName name="АСУТП">#REF!</definedName>
    <definedName name="ашлр" hidden="1">{#N/A,#N/A,FALSE,"Sheet1"}</definedName>
    <definedName name="аыв">#REF!</definedName>
    <definedName name="аыоап">#REF!</definedName>
    <definedName name="аыоапо">#REF!</definedName>
    <definedName name="аыопыао">#REF!</definedName>
    <definedName name="аыпрыпр">#REF!</definedName>
    <definedName name="б">#REF!</definedName>
    <definedName name="_xlnm.Database">#REF!</definedName>
    <definedName name="БАК2">#REF!</definedName>
    <definedName name="Белгородская_область">#REF!</definedName>
    <definedName name="блр4545">#REF!</definedName>
    <definedName name="бол" hidden="1">{#N/A,#N/A,TRUE,"Смета на пасс. обор. №1"}</definedName>
    <definedName name="бпрбь">#REF!</definedName>
    <definedName name="Брянская_область">#REF!</definedName>
    <definedName name="Буровой_понтон">#REF!</definedName>
    <definedName name="быч">#NAME?</definedName>
    <definedName name="бьюждж">#REF!</definedName>
    <definedName name="бю.бю.">#REF!</definedName>
    <definedName name="в" localSheetId="1">{#N/A,#N/A,FALSE,"Sheet1"}</definedName>
    <definedName name="в" localSheetId="2">{#N/A,#N/A,FALSE,"Sheet1"}</definedName>
    <definedName name="в" localSheetId="3">{#N/A,#N/A,FALSE,"Sheet1"}</definedName>
    <definedName name="в" localSheetId="4">{#N/A,#N/A,FALSE,"Sheet1"}</definedName>
    <definedName name="в" localSheetId="5">{#N/A,#N/A,FALSE,"Sheet1"}</definedName>
    <definedName name="в">{#N/A,#N/A,FALSE,"Sheet1"}</definedName>
    <definedName name="В5">#REF!</definedName>
    <definedName name="Ва">#REF!</definedName>
    <definedName name="ва3">#REF!</definedName>
    <definedName name="вава">#REF!</definedName>
    <definedName name="вавввввввввввввв">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о">#REF!</definedName>
    <definedName name="вап">#REF!</definedName>
    <definedName name="вапапап" localSheetId="1">{#N/A,#N/A,FALSE,"Sheet1"}</definedName>
    <definedName name="вапапап" localSheetId="2">{#N/A,#N/A,FALSE,"Sheet1"}</definedName>
    <definedName name="вапапап" localSheetId="3">{#N/A,#N/A,FALSE,"Sheet1"}</definedName>
    <definedName name="вапапап" localSheetId="4">{#N/A,#N/A,FALSE,"Sheet1"}</definedName>
    <definedName name="вапапап" localSheetId="5">{#N/A,#N/A,FALSE,"Sheet1"}</definedName>
    <definedName name="вапапап">{#N/A,#N/A,FALSE,"Sheet1"}</definedName>
    <definedName name="вапвя">#REF!</definedName>
    <definedName name="вапр">#REF!</definedName>
    <definedName name="вапяп">#REF!</definedName>
    <definedName name="варо">#REF!</definedName>
    <definedName name="вб">#NAME?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льск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" localSheetId="1">{#N/A,#N/A,FALSE,"Sheet1"}</definedName>
    <definedName name="вк" localSheetId="2">{#N/A,#N/A,FALSE,"Sheet1"}</definedName>
    <definedName name="вк" localSheetId="3">{#N/A,#N/A,FALSE,"Sheet1"}</definedName>
    <definedName name="вк" localSheetId="4">{#N/A,#N/A,FALSE,"Sheet1"}</definedName>
    <definedName name="вк" localSheetId="5">{#N/A,#N/A,FALSE,"Sheet1"}</definedName>
    <definedName name="вк">{#N/A,#N/A,FALSE,"Sheet1"}</definedName>
    <definedName name="вкпвп">#REF!</definedName>
    <definedName name="Владимирская_область">#REF!</definedName>
    <definedName name="внебюдж.а.н." localSheetId="0" hidden="1">{#N/A,#N/A,FALSE,"Sheet1"}</definedName>
    <definedName name="внебюдж.а.н." localSheetId="1" hidden="1">{#N/A,#N/A,FALSE,"Sheet1"}</definedName>
    <definedName name="внебюдж.а.н." localSheetId="2" hidden="1">{#N/A,#N/A,FALSE,"Sheet1"}</definedName>
    <definedName name="внебюдж.а.н." localSheetId="3" hidden="1">{#N/A,#N/A,FALSE,"Sheet1"}</definedName>
    <definedName name="внебюдж.а.н." localSheetId="4" hidden="1">{#N/A,#N/A,FALSE,"Sheet1"}</definedName>
    <definedName name="внебюдж.а.н." localSheetId="5" hidden="1">{#N/A,#N/A,FALSE,"Sheet1"}</definedName>
    <definedName name="внебюдж.а.н." hidden="1">{#N/A,#N/A,FALSE,"Sheet1"}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ьпврь">#REF!</definedName>
    <definedName name="Всего_по_смете">#REF!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длтап" hidden="1">{#N/A,#N/A,FALSE,"Sheet1"}</definedName>
    <definedName name="вызщог" hidden="1">{#N/A,#N/A,FALSE,"Sheet1"}</definedName>
    <definedName name="выфаьджфдл" hidden="1">#REF!</definedName>
    <definedName name="Вычислительная_техника_1">#REF!</definedName>
    <definedName name="выы">#REF!</definedName>
    <definedName name="г">#REF!</definedName>
    <definedName name="газ">#REF!</definedName>
    <definedName name="ГАП">#REF!</definedName>
    <definedName name="гелог">#REF!</definedName>
    <definedName name="гео">#REF!</definedName>
    <definedName name="геог">#REF!</definedName>
    <definedName name="геодезия">#REF!</definedName>
    <definedName name="геол.1">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о1">#REF!</definedName>
    <definedName name="гидрол">#REF!</definedName>
    <definedName name="Гидролог">#REF!</definedName>
    <definedName name="ГИП">#REF!</definedName>
    <definedName name="глрп">#REF!</definedName>
    <definedName name="гном">#REF!</definedName>
    <definedName name="гопиыв" hidden="1">{#N/A,#N/A,FALSE,"Sheet1"}</definedName>
    <definedName name="гор">#REF!</definedName>
    <definedName name="гофы" hidden="1">{#N/A,#N/A,FALSE,"Sheet1"}</definedName>
    <definedName name="гпдш">#REF!</definedName>
    <definedName name="гпифыа" hidden="1">{#N/A,#N/A,FALSE,"Sheet1"}</definedName>
    <definedName name="гпшд">#REF!</definedName>
    <definedName name="гр" localSheetId="1">{#N/A,#N/A,FALSE,"Sheet1"}</definedName>
    <definedName name="гр" localSheetId="2">{#N/A,#N/A,FALSE,"Sheet1"}</definedName>
    <definedName name="гр" localSheetId="3">{#N/A,#N/A,FALSE,"Sheet1"}</definedName>
    <definedName name="гр" localSheetId="4">{#N/A,#N/A,FALSE,"Sheet1"}</definedName>
    <definedName name="гр" localSheetId="5">{#N/A,#N/A,FALSE,"Sheet1"}</definedName>
    <definedName name="гр">{#N/A,#N/A,FALSE,"Sheet1"}</definedName>
    <definedName name="ГРПШ" localSheetId="1">{#N/A,#N/A,FALSE,"Sheet1"}</definedName>
    <definedName name="ГРПШ" localSheetId="2">{#N/A,#N/A,FALSE,"Sheet1"}</definedName>
    <definedName name="ГРПШ" localSheetId="3">{#N/A,#N/A,FALSE,"Sheet1"}</definedName>
    <definedName name="ГРПШ" localSheetId="4">{#N/A,#N/A,FALSE,"Sheet1"}</definedName>
    <definedName name="ГРПШ" localSheetId="5">{#N/A,#N/A,FALSE,"Sheet1"}</definedName>
    <definedName name="ГРПШ">{#N/A,#N/A,FALSE,"Sheet1"}</definedName>
    <definedName name="гш">#REF!</definedName>
    <definedName name="гшд">#REF!</definedName>
    <definedName name="гшн">#REF!</definedName>
    <definedName name="гшшг">NA()</definedName>
    <definedName name="д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аукпа22" localSheetId="1">{#N/A,#N/A,FALSE,"Sheet1"}</definedName>
    <definedName name="дваукпа22" localSheetId="2">{#N/A,#N/A,FALSE,"Sheet1"}</definedName>
    <definedName name="дваукпа22" localSheetId="3">{#N/A,#N/A,FALSE,"Sheet1"}</definedName>
    <definedName name="дваукпа22" localSheetId="4">{#N/A,#N/A,FALSE,"Sheet1"}</definedName>
    <definedName name="дваукпа22" localSheetId="5">{#N/A,#N/A,FALSE,"Sheet1"}</definedName>
    <definedName name="дваукпа22">{#N/A,#N/A,FALSE,"Sheet1"}</definedName>
    <definedName name="ддддд">#REF!</definedName>
    <definedName name="десятый">#REF!</definedName>
    <definedName name="Дефлятор">#REF!</definedName>
    <definedName name="джож">#NAME?</definedName>
    <definedName name="джэ" hidden="1">{#N/A,#N/A,TRUE,"Смета на пасс. обор. №1"}</definedName>
    <definedName name="диапазон">#REF!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зщшзщдлжб">#REF!</definedName>
    <definedName name="длолдолд">#REF!</definedName>
    <definedName name="длощшл">#REF!</definedName>
    <definedName name="длоыв" hidden="1">{#N/A,#N/A,FALSE,"Sheet1"}</definedName>
    <definedName name="длртвы" hidden="1">{#N/A,#N/A,FALSE,"Sheet1"}</definedName>
    <definedName name="Дн_ставка">#REF!</definedName>
    <definedName name="дна">#REF!</definedName>
    <definedName name="Должность">#NAME?</definedName>
    <definedName name="ДОЛЛАР">#REF!</definedName>
    <definedName name="доорп">#REF!</definedName>
    <definedName name="доп" localSheetId="1">{#N/A,#N/A,FALSE,"Sheet1"}</definedName>
    <definedName name="доп" localSheetId="2">{#N/A,#N/A,FALSE,"Sheet1"}</definedName>
    <definedName name="доп" localSheetId="3">{#N/A,#N/A,FALSE,"Sheet1"}</definedName>
    <definedName name="доп" localSheetId="4">{#N/A,#N/A,FALSE,"Sheet1"}</definedName>
    <definedName name="доп" localSheetId="5">{#N/A,#N/A,FALSE,"Sheet1"}</definedName>
    <definedName name="доп">{#N/A,#N/A,FALSE,"Sheet1"}</definedName>
    <definedName name="Доп._оборудование_1">#REF!</definedName>
    <definedName name="доп.затр." localSheetId="0" hidden="1">{#N/A,#N/A,FALSE,"Sheet1"}</definedName>
    <definedName name="доп.затр." localSheetId="1" hidden="1">{#N/A,#N/A,FALSE,"Sheet1"}</definedName>
    <definedName name="доп.затр." localSheetId="2" hidden="1">{#N/A,#N/A,FALSE,"Sheet1"}</definedName>
    <definedName name="доп.затр." localSheetId="3" hidden="1">{#N/A,#N/A,FALSE,"Sheet1"}</definedName>
    <definedName name="доп.затр." localSheetId="4" hidden="1">{#N/A,#N/A,FALSE,"Sheet1"}</definedName>
    <definedName name="доп.затр." localSheetId="5" hidden="1">{#N/A,#N/A,FALSE,"Sheet1"}</definedName>
    <definedName name="доп.затр." hidden="1">{#N/A,#N/A,FALSE,"Sheet1"}</definedName>
    <definedName name="Доп_оборуд">#REF!</definedName>
    <definedName name="допдшгед">#REF!</definedName>
    <definedName name="Дополнительно" localSheetId="1">{#N/A,#N/A,FALSE,"Sheet1"}</definedName>
    <definedName name="Дополнительно" localSheetId="2">{#N/A,#N/A,FALSE,"Sheet1"}</definedName>
    <definedName name="Дополнительно" localSheetId="3">{#N/A,#N/A,FALSE,"Sheet1"}</definedName>
    <definedName name="Дополнительно" localSheetId="4">{#N/A,#N/A,FALSE,"Sheet1"}</definedName>
    <definedName name="Дополнительно" localSheetId="5">{#N/A,#N/A,FALSE,"Sheet1"}</definedName>
    <definedName name="Дополнительно">{#N/A,#N/A,FALSE,"Sheet1"}</definedName>
    <definedName name="Дорога_1">#REF!</definedName>
    <definedName name="др">#REF!</definedName>
    <definedName name="дтс">#NAME?</definedName>
    <definedName name="дщшю">#REF!</definedName>
    <definedName name="е">#REF!</definedName>
    <definedName name="евнл">#REF!</definedName>
    <definedName name="евнлен">#REF!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о">#REF!</definedName>
    <definedName name="еов">#REF!</definedName>
    <definedName name="епрол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епрол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епрол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епрол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епрол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ер">#REF!</definedName>
    <definedName name="еуг">#REF!</definedName>
    <definedName name="жгпиувы" hidden="1">{#N/A,#N/A,FALSE,"Sheet1"}</definedName>
    <definedName name="жжж">#REF!</definedName>
    <definedName name="жовм" hidden="1">{#N/A,#N/A,FALSE,"Sheet1"}</definedName>
    <definedName name="жпф">#REF!</definedName>
    <definedName name="жю" hidden="1">{#N/A,#N/A,TRUE,"Смета на пасс. обор. №1"}</definedName>
    <definedName name="Зависимые">#REF!</definedName>
    <definedName name="Заказчик">#REF!</definedName>
    <definedName name="Землеустр.Л.С." localSheetId="0" hidden="1">{#N/A,#N/A,FALSE,"Sheet1"}</definedName>
    <definedName name="Землеустр.Л.С." localSheetId="1" hidden="1">{#N/A,#N/A,FALSE,"Sheet1"}</definedName>
    <definedName name="Землеустр.Л.С." localSheetId="2" hidden="1">{#N/A,#N/A,FALSE,"Sheet1"}</definedName>
    <definedName name="Землеустр.Л.С." localSheetId="3" hidden="1">{#N/A,#N/A,FALSE,"Sheet1"}</definedName>
    <definedName name="Землеустр.Л.С." localSheetId="4" hidden="1">{#N/A,#N/A,FALSE,"Sheet1"}</definedName>
    <definedName name="Землеустр.Л.С." localSheetId="5" hidden="1">{#N/A,#N/A,FALSE,"Sheet1"}</definedName>
    <definedName name="Землеустр.Л.С." hidden="1">{#N/A,#N/A,FALSE,"Sheet1"}</definedName>
    <definedName name="зжгуцэ" hidden="1">{#N/A,#N/A,FALSE,"Sheet1"}</definedName>
    <definedName name="ЗИП_Всего">#NAME?</definedName>
    <definedName name="ЗИП_Всего_1">#REF!</definedName>
    <definedName name="зощр">#REF!</definedName>
    <definedName name="зщ" hidden="1">{#N/A,#N/A,TRUE,"Смета на пасс. обор. №1"}</definedName>
    <definedName name="зща" hidden="1">{#N/A,#N/A,FALSE,"Sheet1"}</definedName>
    <definedName name="зщов" hidden="1">{#N/A,#N/A,FALSE,"Sheet1"}</definedName>
    <definedName name="ЗЮзя">#REF!</definedName>
    <definedName name="иа">#REF!</definedName>
    <definedName name="Ивановская_область">#REF!</definedName>
    <definedName name="ивпт">#REF!</definedName>
    <definedName name="ик">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олд">#REF!</definedName>
    <definedName name="иошль">#REF!</definedName>
    <definedName name="ИПусто">#REF!</definedName>
    <definedName name="Иркутская_область">#REF!</definedName>
    <definedName name="Иркутская_область_1">#REF!</definedName>
    <definedName name="ИС__И.Максимов">#REF!</definedName>
    <definedName name="итог">#REF!</definedName>
    <definedName name="Итого_ЗПМ__по_рес_расчету_с_учетом_к_тов">#REF!</definedName>
    <definedName name="Итого_ЗПМ_в_базисных_ценах">#NAME?</definedName>
    <definedName name="Итого_ЗПМ_в_базисных_ценах_с_учетом_к_тов">#NAME?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#NAME?</definedName>
    <definedName name="Итого_материалы_в_базисных_ценах_с_учетом_к_тов">#NAME?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#NAME?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#NAME?</definedName>
    <definedName name="Итого_НР_по_акту_в_базисных_ценах">#NAME?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#NAME?</definedName>
    <definedName name="Итого_ОЗП_в_базисных_ценах_с_учетом_к_тов">#NAME?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#NAME?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#NAME?</definedName>
    <definedName name="Итого_СП_по_акту_в_базисных_ценах">#NAME?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#NAME?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#NAME?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ардино_Балкарская_Республика">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льк.авт.н." localSheetId="0" hidden="1">{#N/A,#N/A,FALSE,"Sheet1"}</definedName>
    <definedName name="Кальк.авт.н." localSheetId="1" hidden="1">{#N/A,#N/A,FALSE,"Sheet1"}</definedName>
    <definedName name="Кальк.авт.н." localSheetId="2" hidden="1">{#N/A,#N/A,FALSE,"Sheet1"}</definedName>
    <definedName name="Кальк.авт.н." localSheetId="3" hidden="1">{#N/A,#N/A,FALSE,"Sheet1"}</definedName>
    <definedName name="Кальк.авт.н." localSheetId="4" hidden="1">{#N/A,#N/A,FALSE,"Sheet1"}</definedName>
    <definedName name="Кальк.авт.н." localSheetId="5" hidden="1">{#N/A,#N/A,FALSE,"Sheet1"}</definedName>
    <definedName name="Кальк.авт.н." hidden="1">{#N/A,#N/A,FALSE,"Sheet1"}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к">#REF!</definedName>
    <definedName name="клтщ" hidden="1">{#N/A,#N/A,FALSE,"Sheet1"}</definedName>
    <definedName name="км" localSheetId="1">{#N/A,#N/A,FALSE,"Sheet1"}</definedName>
    <definedName name="км" localSheetId="2">{#N/A,#N/A,FALSE,"Sheet1"}</definedName>
    <definedName name="км" localSheetId="3">{#N/A,#N/A,FALSE,"Sheet1"}</definedName>
    <definedName name="км" localSheetId="4">{#N/A,#N/A,FALSE,"Sheet1"}</definedName>
    <definedName name="км" localSheetId="5">{#N/A,#N/A,FALSE,"Sheet1"}</definedName>
    <definedName name="км">{#N/A,#N/A,FALSE,"Sheet1"}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#NAME?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#NAME?</definedName>
    <definedName name="ком.">#REF!</definedName>
    <definedName name="команд." hidden="1">{#N/A,#N/A,TRUE,"Смета на пасс. обор. №1"}</definedName>
    <definedName name="команд.обуч." hidden="1">{#N/A,#N/A,TRUE,"Смета на пасс. обор. №1"}</definedName>
    <definedName name="Командировочные_расходы">#REF!</definedName>
    <definedName name="кон">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БезПоля">#REF!</definedName>
    <definedName name="КоэфГорЗак">#REF!</definedName>
    <definedName name="Коэффициент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_xlnm.Criteria">#REF!</definedName>
    <definedName name="кук" localSheetId="1">{#N/A,#N/A,FALSE,"Sheet1"}</definedName>
    <definedName name="кук" localSheetId="2">{#N/A,#N/A,FALSE,"Sheet1"}</definedName>
    <definedName name="кук" localSheetId="3">{#N/A,#N/A,FALSE,"Sheet1"}</definedName>
    <definedName name="кук" localSheetId="4">{#N/A,#N/A,FALSE,"Sheet1"}</definedName>
    <definedName name="кук" localSheetId="5">{#N/A,#N/A,FALSE,"Sheet1"}</definedName>
    <definedName name="кук">{#N/A,#N/A,FALSE,"Sheet1"}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#NAME?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л" localSheetId="1">{#N/A,#N/A,FALSE,"Sheet1"}</definedName>
    <definedName name="л" localSheetId="2">{#N/A,#N/A,FALSE,"Sheet1"}</definedName>
    <definedName name="л" localSheetId="3">{#N/A,#N/A,FALSE,"Sheet1"}</definedName>
    <definedName name="л" localSheetId="4">{#N/A,#N/A,FALSE,"Sheet1"}</definedName>
    <definedName name="л" localSheetId="5">{#N/A,#N/A,FALSE,"Sheet1"}</definedName>
    <definedName name="л">{#N/A,#N/A,FALSE,"Sheet1"}</definedName>
    <definedName name="лаборатория">#REF!</definedName>
    <definedName name="ЛабШурфов">#REF!</definedName>
    <definedName name="лав" localSheetId="1">{#N/A,#N/A,FALSE,"Sheet1"}</definedName>
    <definedName name="лав" localSheetId="2">{#N/A,#N/A,FALSE,"Sheet1"}</definedName>
    <definedName name="лав" localSheetId="3">{#N/A,#N/A,FALSE,"Sheet1"}</definedName>
    <definedName name="лав" localSheetId="4">{#N/A,#N/A,FALSE,"Sheet1"}</definedName>
    <definedName name="лав" localSheetId="5">{#N/A,#N/A,FALSE,"Sheet1"}</definedName>
    <definedName name="лав">{#N/A,#N/A,FALSE,"Sheet1"}</definedName>
    <definedName name="лахт1э" localSheetId="1">{#N/A,#N/A,FALSE,"Sheet1"}</definedName>
    <definedName name="лахт1э" localSheetId="2">{#N/A,#N/A,FALSE,"Sheet1"}</definedName>
    <definedName name="лахт1э" localSheetId="3">{#N/A,#N/A,FALSE,"Sheet1"}</definedName>
    <definedName name="лахт1э" localSheetId="4">{#N/A,#N/A,FALSE,"Sheet1"}</definedName>
    <definedName name="лахт1э" localSheetId="5">{#N/A,#N/A,FALSE,"Sheet1"}</definedName>
    <definedName name="лахт1э">{#N/A,#N/A,FALSE,"Sheet1"}</definedName>
    <definedName name="лв">#REF!</definedName>
    <definedName name="лвнг">#REF!</definedName>
    <definedName name="лвы\" hidden="1">{#N/A,#N/A,FALSE,"Sheet1"}</definedName>
    <definedName name="лддд">#REF!</definedName>
    <definedName name="лдж" hidden="1">{#N/A,#N/A,TRUE,"Смета на пасс. обор. №1"}</definedName>
    <definedName name="лдллл">#REF!</definedName>
    <definedName name="ленин">#REF!</definedName>
    <definedName name="Ленинградская_область">#REF!</definedName>
    <definedName name="Липецкая_область">#REF!</definedName>
    <definedName name="лист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гп" hidden="1">{#N/A,#N/A,FALSE,"Sheet1"}</definedName>
    <definedName name="лодло">#REF!</definedName>
    <definedName name="лодол">#REF!</definedName>
    <definedName name="лол">#REF!</definedName>
    <definedName name="лор" localSheetId="1">{#N/A,#N/A,FALSE,"Sheet1"}</definedName>
    <definedName name="лор" localSheetId="2">{#N/A,#N/A,FALSE,"Sheet1"}</definedName>
    <definedName name="лор" localSheetId="3">{#N/A,#N/A,FALSE,"Sheet1"}</definedName>
    <definedName name="лор" localSheetId="4">{#N/A,#N/A,FALSE,"Sheet1"}</definedName>
    <definedName name="лор" localSheetId="5">{#N/A,#N/A,FALSE,"Sheet1"}</definedName>
    <definedName name="лор">{#N/A,#N/A,FALSE,"Sheet1"}</definedName>
    <definedName name="лорщшгошщлдбжд">#REF!</definedName>
    <definedName name="лот" hidden="1">{#N/A,#N/A,TRUE,"Смета на пасс. обор. №1"}</definedName>
    <definedName name="лпрра">#REF!</definedName>
    <definedName name="лра" hidden="1">{#N/A,#N/A,FALSE,"Sheet1"}</definedName>
    <definedName name="лрал">#REF!</definedName>
    <definedName name="лрлд">#REF!</definedName>
    <definedName name="лрр">#REF!</definedName>
    <definedName name="ЛС" localSheetId="1">{#N/A,#N/A,FALSE,"Sheet1"}</definedName>
    <definedName name="ЛС" localSheetId="2">{#N/A,#N/A,FALSE,"Sheet1"}</definedName>
    <definedName name="ЛС" localSheetId="3">{#N/A,#N/A,FALSE,"Sheet1"}</definedName>
    <definedName name="ЛС" localSheetId="4">{#N/A,#N/A,FALSE,"Sheet1"}</definedName>
    <definedName name="ЛС" localSheetId="5">{#N/A,#N/A,FALSE,"Sheet1"}</definedName>
    <definedName name="ЛС">{#N/A,#N/A,FALSE,"Sheet1"}</definedName>
    <definedName name="ЛСК" localSheetId="1">{#N/A,#N/A,FALSE,"Sheet1"}</definedName>
    <definedName name="ЛСК" localSheetId="2">{#N/A,#N/A,FALSE,"Sheet1"}</definedName>
    <definedName name="ЛСК" localSheetId="3">{#N/A,#N/A,FALSE,"Sheet1"}</definedName>
    <definedName name="ЛСК" localSheetId="4">{#N/A,#N/A,FALSE,"Sheet1"}</definedName>
    <definedName name="ЛСК" localSheetId="5">{#N/A,#N/A,FALSE,"Sheet1"}</definedName>
    <definedName name="ЛСК">{#N/A,#N/A,FALSE,"Sheet1"}</definedName>
    <definedName name="ЛСК2" localSheetId="1">{#N/A,#N/A,FALSE,"Sheet1"}</definedName>
    <definedName name="ЛСК2" localSheetId="2">{#N/A,#N/A,FALSE,"Sheet1"}</definedName>
    <definedName name="ЛСК2" localSheetId="3">{#N/A,#N/A,FALSE,"Sheet1"}</definedName>
    <definedName name="ЛСК2" localSheetId="4">{#N/A,#N/A,FALSE,"Sheet1"}</definedName>
    <definedName name="ЛСК2" localSheetId="5">{#N/A,#N/A,FALSE,"Sheet1"}</definedName>
    <definedName name="ЛСК2">{#N/A,#N/A,FALSE,"Sheet1"}</definedName>
    <definedName name="М">#REF!</definedName>
    <definedName name="Магаданская_область">#REF!</definedName>
    <definedName name="Магаданская_область_1">#REF!</definedName>
    <definedName name="маось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маось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маось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маось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маось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МАРЖА">#REF!</definedName>
    <definedName name="марина" localSheetId="1">{#N/A,#N/A,FALSE,"Sheet1"}</definedName>
    <definedName name="марина" localSheetId="2">{#N/A,#N/A,FALSE,"Sheet1"}</definedName>
    <definedName name="марина" localSheetId="3">{#N/A,#N/A,FALSE,"Sheet1"}</definedName>
    <definedName name="марина" localSheetId="4">{#N/A,#N/A,FALSE,"Sheet1"}</definedName>
    <definedName name="марина" localSheetId="5">{#N/A,#N/A,FALSE,"Sheet1"}</definedName>
    <definedName name="марина">{#N/A,#N/A,FALSE,"Sheet1"}</definedName>
    <definedName name="Месяцы">#REF!</definedName>
    <definedName name="Месяцы2">#REF!</definedName>
    <definedName name="Месяцы3">#REF!</definedName>
    <definedName name="мж1">#NAME?</definedName>
    <definedName name="МИ_Т">#REF!</definedName>
    <definedName name="МИА5">#REF!</definedName>
    <definedName name="мил" localSheetId="1">{0,"овz";1,"z";2,"аz";5,"овz"}</definedName>
    <definedName name="мил" localSheetId="2">{0,"овz";1,"z";2,"аz";5,"овz"}</definedName>
    <definedName name="мил" localSheetId="3">{0,"овz";1,"z";2,"аz";5,"овz"}</definedName>
    <definedName name="мил" localSheetId="4">{0,"овz";1,"z";2,"аz";5,"овz"}</definedName>
    <definedName name="мил" localSheetId="5">{0,"овz";1,"z";2,"аz";5,"овz"}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сь">#REF!</definedName>
    <definedName name="мит">#REF!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#NAME?</definedName>
    <definedName name="Монтажные_работы_в_текущих_ценах">#NAME?</definedName>
    <definedName name="Монтажные_работы_в_текущих_ценах_по_ресурсному_расчету">#NAME?</definedName>
    <definedName name="Монтажные_работы_в_текущих_ценах_после_применения_индексов">#NAME?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рманская_область">#REF!</definedName>
    <definedName name="Мурманская_область_1">#REF!</definedName>
    <definedName name="МЫТНИНСКАЯ" localSheetId="1">{#N/A,#N/A,FALSE,"Sheet1"}</definedName>
    <definedName name="МЫТНИНСКАЯ" localSheetId="2">{#N/A,#N/A,FALSE,"Sheet1"}</definedName>
    <definedName name="МЫТНИНСКАЯ" localSheetId="3">{#N/A,#N/A,FALSE,"Sheet1"}</definedName>
    <definedName name="МЫТНИНСКАЯ" localSheetId="4">{#N/A,#N/A,FALSE,"Sheet1"}</definedName>
    <definedName name="МЫТНИНСКАЯ" localSheetId="5">{#N/A,#N/A,FALSE,"Sheet1"}</definedName>
    <definedName name="МЫТНИНСКАЯ">{#N/A,#N/A,FALSE,"Sheet1"}</definedName>
    <definedName name="н" localSheetId="1">{#N/A,#N/A,FALSE,"Sheet1"}</definedName>
    <definedName name="н" localSheetId="2">{#N/A,#N/A,FALSE,"Sheet1"}</definedName>
    <definedName name="н" localSheetId="3">{#N/A,#N/A,FALSE,"Sheet1"}</definedName>
    <definedName name="н" localSheetId="4">{#N/A,#N/A,FALSE,"Sheet1"}</definedName>
    <definedName name="н" localSheetId="5">{#N/A,#N/A,FALSE,"Sheet1"}</definedName>
    <definedName name="н">{#N/A,#N/A,FALSE,"Sheet1"}</definedName>
    <definedName name="н867н56цуа" hidden="1">{#N/A,#N/A,FALSE,"Sheet1"}</definedName>
    <definedName name="над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#NAME?</definedName>
    <definedName name="накладные">#REF!</definedName>
    <definedName name="нвле">#REF!</definedName>
    <definedName name="нгагл">#REF!</definedName>
    <definedName name="нго">#REF!</definedName>
    <definedName name="нгпнрап">#REF!</definedName>
    <definedName name="НДС">#REF!</definedName>
    <definedName name="нево">#REF!</definedName>
    <definedName name="нер">#REF!</definedName>
    <definedName name="нес2">#NAME?</definedName>
    <definedName name="неуо">#REF!</definedName>
    <definedName name="Нижегородская_область">#REF!</definedName>
    <definedName name="НК">#NAME?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мер_договора">#REF!</definedName>
    <definedName name="Номер_Сметы">#NAME?</definedName>
    <definedName name="Норм_трудоемкость_механизаторов_по_смете_с_учетом_к_тов">#NAME?</definedName>
    <definedName name="Норм_трудоемкость_осн_рабочих_по_смете_с_учетом_к_тов">#NAME?</definedName>
    <definedName name="Нормативная_трудоемкость_механизаторов_по_смете">#NAME?</definedName>
    <definedName name="Нормативная_трудоемкость_основных_рабочих_по_смете">#NAME?</definedName>
    <definedName name="о">#REF!</definedName>
    <definedName name="оащ" hidden="1">{#N/A,#N/A,FALSE,"Sheet1"}</definedName>
    <definedName name="Область_печати_ИМ">#REF!</definedName>
    <definedName name="Оборудование_в_базисных_ценах">#NAME?</definedName>
    <definedName name="Оборудование_в_текущих_ценах">#NAME?</definedName>
    <definedName name="Оборудование_в_текущих_ценах_по_ресурсному_расчету">#NAME?</definedName>
    <definedName name="Оборудование_в_текущих_ценах_после_применения_индексов">#NAME?</definedName>
    <definedName name="Обоснование_поправки">#REF!</definedName>
    <definedName name="обуч" hidden="1">{#N/A,#N/A,TRUE,"Смета на пасс. обор. №1"}</definedName>
    <definedName name="объ">#REF!</definedName>
    <definedName name="Объекты">#NAME?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" hidden="1">{#N/A,#N/A,TRUE,"Смета на пасс. обор. №1"}</definedName>
    <definedName name="одлпд">#REF!</definedName>
    <definedName name="оев">#REF!</definedName>
    <definedName name="оек">#REF!</definedName>
    <definedName name="ОК">#NAME?</definedName>
    <definedName name="окн">#REF!</definedName>
    <definedName name="олд" hidden="1">{#N/A,#N/A,TRUE,"Смета на пасс. обор. №1"}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_Севморнефтегаз">#REF!</definedName>
    <definedName name="оооо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снование">#REF!</definedName>
    <definedName name="от" hidden="1">{#N/A,#N/A,TRUE,"Смета на пасс. обор. №1"}</definedName>
    <definedName name="отвод" localSheetId="1">{#N/A,#N/A,FALSE,"Sheet1"}</definedName>
    <definedName name="отвод" localSheetId="2">{#N/A,#N/A,FALSE,"Sheet1"}</definedName>
    <definedName name="отвод" localSheetId="3">{#N/A,#N/A,FALSE,"Sheet1"}</definedName>
    <definedName name="отвод" localSheetId="4">{#N/A,#N/A,FALSE,"Sheet1"}</definedName>
    <definedName name="отвод" localSheetId="5">{#N/A,#N/A,FALSE,"Sheet1"}</definedName>
    <definedName name="отвод">{#N/A,#N/A,FALSE,"Sheet1"}</definedName>
    <definedName name="Отчетный_период__учет_выполненных_работ">#REF!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пвап" localSheetId="1">{#N/A,#N/A,FALSE,"Sheet1"}</definedName>
    <definedName name="пвапвап" localSheetId="2">{#N/A,#N/A,FALSE,"Sheet1"}</definedName>
    <definedName name="пвапвап" localSheetId="3">{#N/A,#N/A,FALSE,"Sheet1"}</definedName>
    <definedName name="пвапвап" localSheetId="4">{#N/A,#N/A,FALSE,"Sheet1"}</definedName>
    <definedName name="пвапвап" localSheetId="5">{#N/A,#N/A,FALSE,"Sheet1"}</definedName>
    <definedName name="пвапвап">{#N/A,#N/A,FALSE,"Sheet1"}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ьрвпрь">#REF!</definedName>
    <definedName name="пг">#REF!</definedName>
    <definedName name="пгшд">#REF!</definedName>
    <definedName name="ПД" localSheetId="1">{#N/A,#N/A,FALSE,"Sheet1"}</definedName>
    <definedName name="ПД" localSheetId="2">{#N/A,#N/A,FALSE,"Sheet1"}</definedName>
    <definedName name="ПД" localSheetId="3">{#N/A,#N/A,FALSE,"Sheet1"}</definedName>
    <definedName name="ПД" localSheetId="4">{#N/A,#N/A,FALSE,"Sheet1"}</definedName>
    <definedName name="ПД" localSheetId="5">{#N/A,#N/A,FALSE,"Sheet1"}</definedName>
    <definedName name="ПД">{#N/A,#N/A,FALSE,"Sheet1"}</definedName>
    <definedName name="пдплд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и">#REF!</definedName>
    <definedName name="Пи_">#REF!</definedName>
    <definedName name="пкпып">#REF!</definedName>
    <definedName name="пл">#REF!</definedName>
    <definedName name="плдогш" localSheetId="1">{#N/A,#N/A,FALSE,"Sheet1"}</definedName>
    <definedName name="плдогш" localSheetId="2">{#N/A,#N/A,FALSE,"Sheet1"}</definedName>
    <definedName name="плдогш" localSheetId="3">{#N/A,#N/A,FALSE,"Sheet1"}</definedName>
    <definedName name="плдогш" localSheetId="4">{#N/A,#N/A,FALSE,"Sheet1"}</definedName>
    <definedName name="плдогш" localSheetId="5">{#N/A,#N/A,FALSE,"Sheet1"}</definedName>
    <definedName name="плдогш">{#N/A,#N/A,FALSE,"Sheet1"}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ыа">#REF!</definedName>
    <definedName name="плю">#REF!</definedName>
    <definedName name="по">#REF!</definedName>
    <definedName name="пов">#REF!</definedName>
    <definedName name="Подгон">#REF!</definedName>
    <definedName name="подлжддлджд">#REF!</definedName>
    <definedName name="Подрядчику" localSheetId="1">{#N/A,#N/A,FALSE,"Sheet1"}</definedName>
    <definedName name="Подрядчику" localSheetId="2">{#N/A,#N/A,FALSE,"Sheet1"}</definedName>
    <definedName name="Подрядчику" localSheetId="3">{#N/A,#N/A,FALSE,"Sheet1"}</definedName>
    <definedName name="Подрядчику" localSheetId="4">{#N/A,#N/A,FALSE,"Sheet1"}</definedName>
    <definedName name="Подрядчику" localSheetId="5">{#N/A,#N/A,FALSE,"Sheet1"}</definedName>
    <definedName name="Подрядчику">{#N/A,#N/A,FALSE,"Sheet1"}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лянский" localSheetId="1">{#N/A,#N/A,FALSE,"Sheet1"}</definedName>
    <definedName name="полянский" localSheetId="2">{#N/A,#N/A,FALSE,"Sheet1"}</definedName>
    <definedName name="полянский" localSheetId="3">{#N/A,#N/A,FALSE,"Sheet1"}</definedName>
    <definedName name="полянский" localSheetId="4">{#N/A,#N/A,FALSE,"Sheet1"}</definedName>
    <definedName name="полянский" localSheetId="5">{#N/A,#N/A,FALSE,"Sheet1"}</definedName>
    <definedName name="полянский">{#N/A,#N/A,FALSE,"Sheet1"}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" hidden="1">{#N/A,#N/A,TRUE,"Смета на пасс. обор. №1"}</definedName>
    <definedName name="пордолд">#REF!</definedName>
    <definedName name="поток2">#REF!</definedName>
    <definedName name="ппвьпр">#REF!</definedName>
    <definedName name="ппп">#REF!</definedName>
    <definedName name="пппппппппппппппппппппппа">#REF!</definedName>
    <definedName name="пр1" localSheetId="1">{#N/A,#N/A,FALSE,"Sheet1"}</definedName>
    <definedName name="пр1" localSheetId="2">{#N/A,#N/A,FALSE,"Sheet1"}</definedName>
    <definedName name="пр1" localSheetId="3">{#N/A,#N/A,FALSE,"Sheet1"}</definedName>
    <definedName name="пр1" localSheetId="4">{#N/A,#N/A,FALSE,"Sheet1"}</definedName>
    <definedName name="пр1" localSheetId="5">{#N/A,#N/A,FALSE,"Sheet1"}</definedName>
    <definedName name="пр1">{#N/A,#N/A,FALSE,"Sheet1"}</definedName>
    <definedName name="ПР2">#REF!</definedName>
    <definedName name="правоп">#REF!</definedName>
    <definedName name="прд">#REF!</definedName>
    <definedName name="прдо">#REF!</definedName>
    <definedName name="прер">#REF!</definedName>
    <definedName name="прибыль">#REF!</definedName>
    <definedName name="прив">#REF!</definedName>
    <definedName name="Привет">#REF!</definedName>
    <definedName name="Прикладное_ПО">#REF!</definedName>
    <definedName name="Прилож">#REF!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 localSheetId="1">{#N/A,#N/A,FALSE,"Sheet1"}</definedName>
    <definedName name="проект" localSheetId="2">{#N/A,#N/A,FALSE,"Sheet1"}</definedName>
    <definedName name="проект" localSheetId="3">{#N/A,#N/A,FALSE,"Sheet1"}</definedName>
    <definedName name="проект" localSheetId="4">{#N/A,#N/A,FALSE,"Sheet1"}</definedName>
    <definedName name="проект" localSheetId="5">{#N/A,#N/A,FALSE,"Sheet1"}</definedName>
    <definedName name="проект">{#N/A,#N/A,FALSE,"Sheet1"}</definedName>
    <definedName name="пролоддошщ">#REF!</definedName>
    <definedName name="Промбезоп">#REF!</definedName>
    <definedName name="Промышленная">#REF!</definedName>
    <definedName name="пропр">#REF!</definedName>
    <definedName name="протоколРМВК">#REF!</definedName>
    <definedName name="прочие">#REF!</definedName>
    <definedName name="Прочие_затраты_в_базисных_ценах">#NAME?</definedName>
    <definedName name="Прочие_затраты_в_текущих_ценах">#NAME?</definedName>
    <definedName name="Прочие_затраты_в_текущих_ценах_по_ресурсному_расчету">#NAME?</definedName>
    <definedName name="Прочие_затраты_в_текущих_ценах_после_применения_индексов">#NAME?</definedName>
    <definedName name="Прочие_работы">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то">#REF!</definedName>
    <definedName name="пс">#REF!</definedName>
    <definedName name="пс40">#REF!</definedName>
    <definedName name="Псковская_область">#REF!</definedName>
    <definedName name="псрл">#REF!</definedName>
    <definedName name="пусконаладка">#REF!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бдень">#NAME?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работка">#REF!</definedName>
    <definedName name="Разработка_">#REF!</definedName>
    <definedName name="Районный_к_т_к_ЗП">#NAME?</definedName>
    <definedName name="Районный_к_т_к_ЗП_по_ресурсному_расчету">#NAME?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бтмь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ига">#NAME?</definedName>
    <definedName name="рлвро">#REF!</definedName>
    <definedName name="рлд">#REF!</definedName>
    <definedName name="рлдг">#REF!</definedName>
    <definedName name="рнгрлш">#REF!</definedName>
    <definedName name="ро" localSheetId="1">{#N/A,#N/A,FALSE,"Sheet1"}</definedName>
    <definedName name="ро" localSheetId="2">{#N/A,#N/A,FALSE,"Sheet1"}</definedName>
    <definedName name="ро" localSheetId="3">{#N/A,#N/A,FALSE,"Sheet1"}</definedName>
    <definedName name="ро" localSheetId="4">{#N/A,#N/A,FALSE,"Sheet1"}</definedName>
    <definedName name="ро" localSheetId="5">{#N/A,#N/A,FALSE,"Sheet1"}</definedName>
    <definedName name="ро">{#N/A,#N/A,FALSE,"Sheet1"}</definedName>
    <definedName name="ровро">#REF!</definedName>
    <definedName name="родарод">#REF!</definedName>
    <definedName name="рож">#REF!</definedName>
    <definedName name="роло">#REF!</definedName>
    <definedName name="ролодод">#REF!</definedName>
    <definedName name="ропгнлпеглн">#REF!</definedName>
    <definedName name="рорлн8н9" localSheetId="1">{#N/A,#N/A,FALSE,"Sheet1"}</definedName>
    <definedName name="рорлн8н9" localSheetId="2">{#N/A,#N/A,FALSE,"Sheet1"}</definedName>
    <definedName name="рорлн8н9" localSheetId="3">{#N/A,#N/A,FALSE,"Sheet1"}</definedName>
    <definedName name="рорлн8н9" localSheetId="4">{#N/A,#N/A,FALSE,"Sheet1"}</definedName>
    <definedName name="рорлн8н9" localSheetId="5">{#N/A,#N/A,FALSE,"Sheet1"}</definedName>
    <definedName name="рорлн8н9">{#N/A,#N/A,FALSE,"Sheet1"}</definedName>
    <definedName name="Ростовская_область">#REF!</definedName>
    <definedName name="рпа" localSheetId="1">{#N/A,#N/A,FALSE,"Sheet1"}</definedName>
    <definedName name="рпа" localSheetId="2">{#N/A,#N/A,FALSE,"Sheet1"}</definedName>
    <definedName name="рпа" localSheetId="3">{#N/A,#N/A,FALSE,"Sheet1"}</definedName>
    <definedName name="рпа" localSheetId="4">{#N/A,#N/A,FALSE,"Sheet1"}</definedName>
    <definedName name="рпа" localSheetId="5">{#N/A,#N/A,FALSE,"Sheet1"}</definedName>
    <definedName name="рпа">{#N/A,#N/A,FALSE,"Sheet1"}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ьрь">#REF!</definedName>
    <definedName name="рр" hidden="1">{#N/A,#N/A,TRUE,"Смета на пасс. обор. №1"}</definedName>
    <definedName name="ррр">#REF!</definedName>
    <definedName name="ррюбр">#REF!</definedName>
    <definedName name="ртип">#REF!</definedName>
    <definedName name="руе">#REF!</definedName>
    <definedName name="Руководитель">#REF!</definedName>
    <definedName name="ручей">#REF!</definedName>
    <definedName name="Рязанская_область">#REF!</definedName>
    <definedName name="с3">#REF!</definedName>
    <definedName name="с4">#REF!</definedName>
    <definedName name="с5">#REF!</definedName>
    <definedName name="с8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">#REF!</definedName>
    <definedName name="Свердловская_область">#REF!</definedName>
    <definedName name="Свердловская_область_1">#REF!</definedName>
    <definedName name="Сводка">#REF!</definedName>
    <definedName name="Семь">#REF!</definedName>
    <definedName name="Сервис">#REF!</definedName>
    <definedName name="Сервис_Всего">#NAME?</definedName>
    <definedName name="Сервис_Всего_1">#REF!</definedName>
    <definedName name="Сервисное_оборудование_1">#REF!</definedName>
    <definedName name="слон">#NAME?</definedName>
    <definedName name="см">#REF!</definedName>
    <definedName name="см1">#REF!</definedName>
    <definedName name="См7">#REF!</definedName>
    <definedName name="Смет" hidden="1">{#N/A,#N/A,TRUE,"Смета на пасс. обор. №1"}</definedName>
    <definedName name="смета">#REF!</definedName>
    <definedName name="смета1">#REF!</definedName>
    <definedName name="Сметная_стоимость_в_базисных_ценах">#NAME?</definedName>
    <definedName name="Сметная_стоимость_в_текущих_ценах__после_применения_индексов">#NAME?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оленская_область">#REF!</definedName>
    <definedName name="СМР">#REF!</definedName>
    <definedName name="смт">#REF!</definedName>
    <definedName name="Согласование">#REF!</definedName>
    <definedName name="соп">#REF!</definedName>
    <definedName name="сос">#REF!</definedName>
    <definedName name="Составил">#NAME?</definedName>
    <definedName name="Составитель">#REF!</definedName>
    <definedName name="спио">#REF!</definedName>
    <definedName name="срл">#REF!</definedName>
    <definedName name="срлдд">#REF!</definedName>
    <definedName name="срлрл">#REF!</definedName>
    <definedName name="срьрьс">#REF!</definedName>
    <definedName name="сс" hidden="1">{#N/A,#N/A,TRUE,"Смета на пасс. обор. №1"}</definedName>
    <definedName name="ССР">#REF!</definedName>
    <definedName name="ссс">#REF!</definedName>
    <definedName name="сссс">#REF!</definedName>
    <definedName name="Ставропольский_край">#REF!</definedName>
    <definedName name="сто">#NAME?</definedName>
    <definedName name="сто1.Укв." localSheetId="0" hidden="1">{#N/A,#N/A,FALSE,"Sheet1"}</definedName>
    <definedName name="сто1.Укв." localSheetId="1" hidden="1">{#N/A,#N/A,FALSE,"Sheet1"}</definedName>
    <definedName name="сто1.Укв." localSheetId="2" hidden="1">{#N/A,#N/A,FALSE,"Sheet1"}</definedName>
    <definedName name="сто1.Укв." localSheetId="3" hidden="1">{#N/A,#N/A,FALSE,"Sheet1"}</definedName>
    <definedName name="сто1.Укв." localSheetId="4" hidden="1">{#N/A,#N/A,FALSE,"Sheet1"}</definedName>
    <definedName name="сто1.Укв." localSheetId="5" hidden="1">{#N/A,#N/A,FALSE,"Sheet1"}</definedName>
    <definedName name="сто1.Укв." hidden="1">{#N/A,#N/A,FALSE,"Sheet1"}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" localSheetId="1">{#N/A,#N/A,FALSE,"Sheet1"}</definedName>
    <definedName name="стр" localSheetId="2">{#N/A,#N/A,FALSE,"Sheet1"}</definedName>
    <definedName name="стр" localSheetId="3">{#N/A,#N/A,FALSE,"Sheet1"}</definedName>
    <definedName name="стр" localSheetId="4">{#N/A,#N/A,FALSE,"Sheet1"}</definedName>
    <definedName name="стр" localSheetId="5">{#N/A,#N/A,FALSE,"Sheet1"}</definedName>
    <definedName name="стр">{#N/A,#N/A,FALSE,"Sheet1"}</definedName>
    <definedName name="Строительная_полоса">#REF!</definedName>
    <definedName name="Строительные_работы_в_базисных_ценах">#NAME?</definedName>
    <definedName name="Строительные_работы_в_текущих_ценах">#NAME?</definedName>
    <definedName name="Строительные_работы_в_текущих_ценах_по_ресурсному_расчету">#NAME?</definedName>
    <definedName name="Строительные_работы_в_текущих_ценах_после_применения_индексов">#NAME?</definedName>
    <definedName name="Сургут">NA()</definedName>
    <definedName name="т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ОПОГРАФИЯ">#REF!</definedName>
    <definedName name="третий">#REF!</definedName>
    <definedName name="третья_кат">#REF!</definedName>
    <definedName name="трол">#REF!</definedName>
    <definedName name="трп" hidden="1">{#N/A,#N/A,TRUE,"Смета на пасс. обор. №1"}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 localSheetId="1">{0,"тысячz";1,"тысячаz";2,"тысячиz";5,"тысячz"}</definedName>
    <definedName name="тыс" localSheetId="2">{0,"тысячz";1,"тысячаz";2,"тысячиz";5,"тысячz"}</definedName>
    <definedName name="тыс" localSheetId="3">{0,"тысячz";1,"тысячаz";2,"тысячиz";5,"тысячz"}</definedName>
    <definedName name="тыс" localSheetId="4">{0,"тысячz";1,"тысячаz";2,"тысячиz";5,"тысячz"}</definedName>
    <definedName name="тыс" localSheetId="5">{0,"тысячz";1,"тысячаz";2,"тысячиz";5,"тысячz"}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ЭО" localSheetId="1">{#N/A,#N/A,FALSE,"Sheet1"}</definedName>
    <definedName name="ТЭО" localSheetId="2">{#N/A,#N/A,FALSE,"Sheet1"}</definedName>
    <definedName name="ТЭО" localSheetId="3">{#N/A,#N/A,FALSE,"Sheet1"}</definedName>
    <definedName name="ТЭО" localSheetId="4">{#N/A,#N/A,FALSE,"Sheet1"}</definedName>
    <definedName name="ТЭО" localSheetId="5">{#N/A,#N/A,FALSE,"Sheet1"}</definedName>
    <definedName name="ТЭО">{#N/A,#N/A,FALSE,"Sheet1"}</definedName>
    <definedName name="Тюменская_область">#REF!</definedName>
    <definedName name="Тюменская_область_1">#REF!</definedName>
    <definedName name="у" localSheetId="1">{#N/A,#N/A,FALSE,"Sheet1"}</definedName>
    <definedName name="у" localSheetId="2">{#N/A,#N/A,FALSE,"Sheet1"}</definedName>
    <definedName name="у" localSheetId="3">{#N/A,#N/A,FALSE,"Sheet1"}</definedName>
    <definedName name="у" localSheetId="4">{#N/A,#N/A,FALSE,"Sheet1"}</definedName>
    <definedName name="у" localSheetId="5">{#N/A,#N/A,FALSE,"Sheet1"}</definedName>
    <definedName name="у">{#N/A,#N/A,FALSE,"Sheet1"}</definedName>
    <definedName name="убыль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уы" hidden="1">{#N/A,#N/A,TRUE,"Смета на пасс. обор. №1"}</definedName>
    <definedName name="ф">#REF!</definedName>
    <definedName name="ф1">#REF!</definedName>
    <definedName name="фавр">#REF!</definedName>
    <definedName name="фапиаи">#REF!</definedName>
    <definedName name="фвап">#REF!</definedName>
    <definedName name="фвапив">#REF!</definedName>
    <definedName name="фед">#NAME?</definedName>
    <definedName name="фзщго" hidden="1">{#N/A,#N/A,FALSE,"Sheet1"}</definedName>
    <definedName name="фзщо" hidden="1">{#N/A,#N/A,FALSE,"Sheet1"}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в">#REF!</definedName>
    <definedName name="Хабаровский_край">#REF!</definedName>
    <definedName name="Хабаровский_край_1">#REF!</definedName>
    <definedName name="хзвыл" hidden="1">{#N/A,#N/A,FALSE,"Sheet1"}</definedName>
    <definedName name="хзлхз" hidden="1">{#N/A,#N/A,FALSE,"Sheet1"}</definedName>
    <definedName name="хзшцй" hidden="1">{#N/A,#N/A,FALSE,"Sheet1"}</definedName>
    <definedName name="хлв" hidden="1">{#N/A,#N/A,FALSE,"Sheet1"}</definedName>
    <definedName name="хэ" hidden="1">{#N/A,#N/A,TRUE,"Смета на пасс. обор. №1"}</definedName>
    <definedName name="ц" localSheetId="1">{#N/A,#N/A,FALSE,"Sheet1"}</definedName>
    <definedName name="ц" localSheetId="2">{#N/A,#N/A,FALSE,"Sheet1"}</definedName>
    <definedName name="ц" localSheetId="3">{#N/A,#N/A,FALSE,"Sheet1"}</definedName>
    <definedName name="ц" localSheetId="4">{#N/A,#N/A,FALSE,"Sheet1"}</definedName>
    <definedName name="ц" localSheetId="5">{#N/A,#N/A,FALSE,"Sheet1"}</definedName>
    <definedName name="ц">{#N/A,#N/A,FALSE,"Sheet1"}</definedName>
    <definedName name="цвет" hidden="1">{#N/A,#N/A,TRUE,"Смета на пасс. обор. №1"}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ч" localSheetId="1">{#N/A,#N/A,FALSE,"Sheet1"}</definedName>
    <definedName name="ч" localSheetId="2">{#N/A,#N/A,FALSE,"Sheet1"}</definedName>
    <definedName name="ч" localSheetId="3">{#N/A,#N/A,FALSE,"Sheet1"}</definedName>
    <definedName name="ч" localSheetId="4">{#N/A,#N/A,FALSE,"Sheet1"}</definedName>
    <definedName name="ч" localSheetId="5">{#N/A,#N/A,FALSE,"Sheet1"}</definedName>
    <definedName name="ч">{#N/A,#N/A,FALSE,"Sheet1"}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" localSheetId="1">{#N/A,#N/A,FALSE,"Sheet1"}</definedName>
    <definedName name="чер" localSheetId="2">{#N/A,#N/A,FALSE,"Sheet1"}</definedName>
    <definedName name="чер" localSheetId="3">{#N/A,#N/A,FALSE,"Sheet1"}</definedName>
    <definedName name="чер" localSheetId="4">{#N/A,#N/A,FALSE,"Sheet1"}</definedName>
    <definedName name="чер" localSheetId="5">{#N/A,#N/A,FALSE,"Sheet1"}</definedName>
    <definedName name="чер">{#N/A,#N/A,FALSE,"Sheet1"}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опр" localSheetId="1">{#N/A,#N/A,FALSE,"Sheet1"}</definedName>
    <definedName name="чопр" localSheetId="2">{#N/A,#N/A,FALSE,"Sheet1"}</definedName>
    <definedName name="чопр" localSheetId="3">{#N/A,#N/A,FALSE,"Sheet1"}</definedName>
    <definedName name="чопр" localSheetId="4">{#N/A,#N/A,FALSE,"Sheet1"}</definedName>
    <definedName name="чопр" localSheetId="5">{#N/A,#N/A,FALSE,"Sheet1"}</definedName>
    <definedName name="чопр">{#N/A,#N/A,FALSE,"Sheet1"}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лгпфыа" hidden="1">{#N/A,#N/A,FALSE,"Sheet1"}</definedName>
    <definedName name="шопиыф" hidden="1">{#N/A,#N/A,FALSE,"Sheet1"}</definedName>
    <definedName name="шплю">#REF!</definedName>
    <definedName name="шпр">#REF!</definedName>
    <definedName name="шрлтвы" hidden="1">{#N/A,#N/A,FALSE,"Sheet1"}</definedName>
    <definedName name="шшшш" hidden="1">{#N/A,#N/A,FALSE,"Sheet1"}</definedName>
    <definedName name="шщгщ9шщллщ">#REF!</definedName>
    <definedName name="шщр" hidden="1">{#N/A,#N/A,FALSE,"Sheet1"}</definedName>
    <definedName name="шщртуыв" hidden="1">{#N/A,#N/A,FALSE,"Sheet1"}</definedName>
    <definedName name="щгу" hidden="1">{#N/A,#N/A,FALSE,"Sheet1"}</definedName>
    <definedName name="щгфы" hidden="1">{#N/A,#N/A,FALSE,"Sheet1"}</definedName>
    <definedName name="щдрывп" hidden="1">{#N/A,#N/A,FALSE,"Sheet1"}</definedName>
    <definedName name="щдшрфыа" hidden="1">{#N/A,#N/A,FALSE,"Sheet1"}</definedName>
    <definedName name="щдшрфыц" hidden="1">{#N/A,#N/A,FALSE,"Sheet1"}</definedName>
    <definedName name="щжэдж">#REF!</definedName>
    <definedName name="щшнрц" hidden="1">{#N/A,#N/A,FALSE,"Sheet1"}</definedName>
    <definedName name="щшнц" hidden="1">{#N/A,#N/A,FALSE,"Sheet1"}</definedName>
    <definedName name="щшок" hidden="1">{#N/A,#N/A,FALSE,"Sheet1"}</definedName>
    <definedName name="щшра" hidden="1">{#N/A,#N/A,FALSE,"Sheet1"}</definedName>
    <definedName name="щшрф" hidden="1">{#N/A,#N/A,FALSE,"Sheet1"}</definedName>
    <definedName name="щшрфа" hidden="1">{#N/A,#N/A,FALSE,"Sheet1"}</definedName>
    <definedName name="щшрц" hidden="1">{#N/A,#N/A,FALSE,"Sheet1"}</definedName>
    <definedName name="щшшщрг">#REF!</definedName>
    <definedName name="щщ">#REF!</definedName>
    <definedName name="ъхз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аыр">#REF!</definedName>
    <definedName name="ыв" localSheetId="1">{#N/A,#N/A,FALSE,"Sheet1"}</definedName>
    <definedName name="ыв" localSheetId="2">{#N/A,#N/A,FALSE,"Sheet1"}</definedName>
    <definedName name="ыв" localSheetId="3">{#N/A,#N/A,FALSE,"Sheet1"}</definedName>
    <definedName name="ыв" localSheetId="4">{#N/A,#N/A,FALSE,"Sheet1"}</definedName>
    <definedName name="ыв" localSheetId="5">{#N/A,#N/A,FALSE,"Sheet1"}</definedName>
    <definedName name="ыв">{#N/A,#N/A,FALSE,"Sheet1"}</definedName>
    <definedName name="ЫВGGGGGGGGGGGGGGG">#REF!</definedName>
    <definedName name="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П">#REF!</definedName>
    <definedName name="ыврз" hidden="1">{#N/A,#N/A,FALSE,"Sheet1"}</definedName>
    <definedName name="ывшр" hidden="1">{#N/A,#N/A,FALSE,"Sheet1"}</definedName>
    <definedName name="ыдл" hidden="1">{#N/A,#N/A,FALSE,"Sheet1"}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ы">#REF!</definedName>
    <definedName name="ырипыр">#REF!</definedName>
    <definedName name="ырп">#REF!</definedName>
    <definedName name="ыукнр">#REF!</definedName>
    <definedName name="ыщзо" hidden="1">{#N/A,#N/A,FALSE,"Sheet1"}</definedName>
    <definedName name="ыыы">#REF!</definedName>
    <definedName name="ыыыы">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э" localSheetId="1">{#N/A,#N/A,FALSE,"Sheet1"}</definedName>
    <definedName name="э" localSheetId="2">{#N/A,#N/A,FALSE,"Sheet1"}</definedName>
    <definedName name="э" localSheetId="3">{#N/A,#N/A,FALSE,"Sheet1"}</definedName>
    <definedName name="э" localSheetId="4">{#N/A,#N/A,FALSE,"Sheet1"}</definedName>
    <definedName name="э" localSheetId="5">{#N/A,#N/A,FALSE,"Sheet1"}</definedName>
    <definedName name="э">{#N/A,#N/A,FALSE,"Sheet1"}</definedName>
    <definedName name="эг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эг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эг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эг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эг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эж" localSheetId="1">{#N/A,#N/A,FALSE,"Sheet1"}</definedName>
    <definedName name="эж" localSheetId="2">{#N/A,#N/A,FALSE,"Sheet1"}</definedName>
    <definedName name="эж" localSheetId="3">{#N/A,#N/A,FALSE,"Sheet1"}</definedName>
    <definedName name="эж" localSheetId="4">{#N/A,#N/A,FALSE,"Sheet1"}</definedName>
    <definedName name="эж" localSheetId="5">{#N/A,#N/A,FALSE,"Sheet1"}</definedName>
    <definedName name="эж">{#N/A,#N/A,FALSE,"Sheet1"}</definedName>
    <definedName name="эз" hidden="1">{#N/A,#N/A,FALSE,"Sheet1"}</definedName>
    <definedName name="эк">#REF!</definedName>
    <definedName name="эк1">#REF!</definedName>
    <definedName name="эко">#REF!</definedName>
    <definedName name="эко1">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т">#REF!</definedName>
    <definedName name="эл" hidden="1">{#N/A,#N/A,TRUE,"Смета на пасс. обор. №1"}</definedName>
    <definedName name="ЭлеСи_1">#REF!</definedName>
    <definedName name="элрасч">#REF!</definedName>
    <definedName name="ЭЛСИ_Т">#REF!</definedName>
    <definedName name="юдшншджгп">#REF!</definedName>
    <definedName name="ЮФУ">#REF!</definedName>
    <definedName name="ЮФУ2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ы" localSheetId="1">{#N/A,#N/A,FALSE,"Sheet1"}</definedName>
    <definedName name="яы" localSheetId="2">{#N/A,#N/A,FALSE,"Sheet1"}</definedName>
    <definedName name="яы" localSheetId="3">{#N/A,#N/A,FALSE,"Sheet1"}</definedName>
    <definedName name="яы" localSheetId="4">{#N/A,#N/A,FALSE,"Sheet1"}</definedName>
    <definedName name="яы" localSheetId="5">{#N/A,#N/A,FALSE,"Sheet1"}</definedName>
    <definedName name="яы">{#N/A,#N/A,FALSE,"Sheet1"}</definedName>
    <definedName name="яыдлвпарщШУ" localSheetId="1">{#N/A,#N/A,FALSE,"Sheet1"}</definedName>
    <definedName name="яыдлвпарщШУ" localSheetId="2">{#N/A,#N/A,FALSE,"Sheet1"}</definedName>
    <definedName name="яыдлвпарщШУ" localSheetId="3">{#N/A,#N/A,FALSE,"Sheet1"}</definedName>
    <definedName name="яыдлвпарщШУ" localSheetId="4">{#N/A,#N/A,FALSE,"Sheet1"}</definedName>
    <definedName name="яыдлвпарщШУ" localSheetId="5">{#N/A,#N/A,FALSE,"Sheet1"}</definedName>
    <definedName name="яыдлвпарщШУ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30" i="1" s="1"/>
  <c r="N7" i="12"/>
  <c r="J6" i="12"/>
  <c r="M6" i="12" s="1"/>
  <c r="O6" i="12" s="1"/>
  <c r="H6" i="12"/>
  <c r="F20" i="1"/>
  <c r="H25" i="1"/>
  <c r="D25" i="1"/>
  <c r="P6" i="12" l="1"/>
  <c r="P7" i="12" s="1"/>
  <c r="O7" i="12"/>
  <c r="N7" i="11"/>
  <c r="J6" i="11"/>
  <c r="M6" i="11" s="1"/>
  <c r="O6" i="11" s="1"/>
  <c r="H6" i="11"/>
  <c r="O7" i="11" l="1"/>
  <c r="P6" i="11"/>
  <c r="P7" i="11" s="1"/>
  <c r="P6" i="10" l="1"/>
  <c r="O6" i="10"/>
  <c r="N7" i="10"/>
  <c r="J6" i="10"/>
  <c r="M6" i="10" s="1"/>
  <c r="H6" i="10"/>
  <c r="J6" i="9" l="1"/>
  <c r="M6" i="9" s="1"/>
  <c r="I6" i="9"/>
  <c r="N7" i="9"/>
  <c r="O6" i="9"/>
  <c r="P6" i="9" s="1"/>
  <c r="H6" i="9"/>
  <c r="O6" i="8"/>
  <c r="P6" i="8" s="1"/>
  <c r="P7" i="8" s="1"/>
  <c r="M6" i="8"/>
  <c r="H6" i="8"/>
  <c r="N7" i="8"/>
  <c r="Q6" i="9" l="1"/>
  <c r="P7" i="9"/>
  <c r="O7" i="9"/>
  <c r="O7" i="8"/>
  <c r="Q6" i="8"/>
  <c r="P7" i="10" l="1"/>
  <c r="O7" i="10"/>
  <c r="R6" i="9"/>
  <c r="R7" i="9" s="1"/>
  <c r="Q7" i="9"/>
  <c r="Q7" i="8"/>
  <c r="R6" i="8"/>
  <c r="R7" i="8" s="1"/>
  <c r="G26" i="1" l="1"/>
  <c r="G31" i="1" s="1"/>
  <c r="D31" i="1" s="1"/>
  <c r="G23" i="1"/>
  <c r="G20" i="1" s="1"/>
  <c r="E21" i="1" l="1"/>
  <c r="E26" i="1" s="1"/>
  <c r="H26" i="1" l="1"/>
  <c r="D26" i="1"/>
  <c r="E29" i="1"/>
  <c r="D24" i="1"/>
  <c r="D23" i="1"/>
  <c r="D22" i="1"/>
  <c r="D21" i="1"/>
  <c r="D20" i="1" s="1"/>
  <c r="H24" i="1"/>
  <c r="H23" i="1"/>
  <c r="H22" i="1"/>
  <c r="H21" i="1"/>
  <c r="H20" i="1" s="1"/>
  <c r="E20" i="1" l="1"/>
  <c r="D29" i="1" s="1"/>
  <c r="D27" i="1"/>
  <c r="D30" i="1"/>
  <c r="H28" i="1"/>
  <c r="D28" i="1" l="1"/>
  <c r="D6" i="1"/>
  <c r="H27" i="1"/>
</calcChain>
</file>

<file path=xl/sharedStrings.xml><?xml version="1.0" encoding="utf-8"?>
<sst xmlns="http://schemas.openxmlformats.org/spreadsheetml/2006/main" count="218" uniqueCount="89">
  <si>
    <t>Заказчик</t>
  </si>
  <si>
    <t>Филиал "Северный" АО "Оборонэнерго"</t>
  </si>
  <si>
    <t>(наименование организации)</t>
  </si>
  <si>
    <t>Утвержден «_____»________________20___ г.</t>
  </si>
  <si>
    <t>Сводка затрат в сумме:</t>
  </si>
  <si>
    <t>«____»________________20___ г.</t>
  </si>
  <si>
    <t>СВОДКА ЗАТРАТ</t>
  </si>
  <si>
    <t>№ п/п</t>
  </si>
  <si>
    <t>№ сметного расчета</t>
  </si>
  <si>
    <t>Наименование затрат</t>
  </si>
  <si>
    <t>Объектов производственного назначения, тыс. руб.</t>
  </si>
  <si>
    <t>Игого в прогнозном уровне цен, тыс. руб.</t>
  </si>
  <si>
    <t>5</t>
  </si>
  <si>
    <t>6</t>
  </si>
  <si>
    <t>Сметная стоимость, в том числе:</t>
  </si>
  <si>
    <t>1.1</t>
  </si>
  <si>
    <t>Сметный расчет № 1</t>
  </si>
  <si>
    <t>1.2</t>
  </si>
  <si>
    <t>1.3</t>
  </si>
  <si>
    <t>1.4</t>
  </si>
  <si>
    <t>Сметная стоимость всего, в том числе:</t>
  </si>
  <si>
    <t>2.1</t>
  </si>
  <si>
    <t xml:space="preserve">  НДС (20%)</t>
  </si>
  <si>
    <t>3.1</t>
  </si>
  <si>
    <t>3.2</t>
  </si>
  <si>
    <t>Примечание:</t>
  </si>
  <si>
    <t>Форма "Сводка затрат" и данные в столбцах 1-3 заполняются в соответствии с Приложением 7 к приказу Минстроя России от 04.08.2020 № 421</t>
  </si>
  <si>
    <t>По итогам расчета сметной стоимости с учетом НДС, определяется "итого сметная стоимость в прогнозном уровне цен" в соответствии с пунктом 118 Приказа Минэнерго России от 5 мая 2016 г. № 380 (либо пункт 53 от 14.06.2016 № 533).</t>
  </si>
  <si>
    <r>
      <rPr>
        <b/>
        <sz val="12"/>
        <rFont val="Times New Roman"/>
        <family val="1"/>
        <charset val="204"/>
      </rPr>
      <t>2025 план</t>
    </r>
    <r>
      <rPr>
        <sz val="12"/>
        <rFont val="Times New Roman"/>
        <family val="1"/>
        <charset val="204"/>
      </rPr>
      <t xml:space="preserve">
</t>
    </r>
  </si>
  <si>
    <t>дата составления/подписания</t>
  </si>
  <si>
    <t xml:space="preserve">   исп.:     Ведущий инженер-сметчик ОТПиКС                                   Н.Н. Зазулина</t>
  </si>
  <si>
    <t xml:space="preserve"> </t>
  </si>
  <si>
    <t>Итого</t>
  </si>
  <si>
    <t>4</t>
  </si>
  <si>
    <t>3</t>
  </si>
  <si>
    <t>2</t>
  </si>
  <si>
    <t>1</t>
  </si>
  <si>
    <t>Всего в прогнозном уровне цен, тыс.руб. без НДС</t>
  </si>
  <si>
    <t>Всего в прогнозном уровне цен, тыс.руб. с НДС</t>
  </si>
  <si>
    <t>Количество</t>
  </si>
  <si>
    <t>Расчетный дефлятор для пересчета стоимости в прогнозный уровень цен (п. 118 Приказа Минэнерго России от 05.05.2016 № 380)*</t>
  </si>
  <si>
    <t>Источник ценовой информации
(реквизиты)</t>
  </si>
  <si>
    <t>Модель нового ТС/оборудования</t>
  </si>
  <si>
    <t>Наименование ИП</t>
  </si>
  <si>
    <t>Код ИП</t>
  </si>
  <si>
    <t>Год Поставки</t>
  </si>
  <si>
    <t>Год окончания реализации инвестиционного проекта</t>
  </si>
  <si>
    <t>9</t>
  </si>
  <si>
    <t>8</t>
  </si>
  <si>
    <t>7</t>
  </si>
  <si>
    <t>ИП №: М/СЕВ/83/03/1.2.1.1.2</t>
  </si>
  <si>
    <t xml:space="preserve">М/СЕВ/83/03/1.2.1.1.2 Ненецкий автономный округ, г. Нарьян-Мар. Реконструкция КТП-250/6/0,4 (250кВА) </t>
  </si>
  <si>
    <t xml:space="preserve">Факт 2025 г, тыс. руб. </t>
  </si>
  <si>
    <t xml:space="preserve">Факт 2023 г, тыс. руб. </t>
  </si>
  <si>
    <t xml:space="preserve">Факт 2024 г, тыс. руб. </t>
  </si>
  <si>
    <t>3.3</t>
  </si>
  <si>
    <r>
      <rPr>
        <b/>
        <sz val="12"/>
        <rFont val="Times New Roman"/>
        <family val="1"/>
        <charset val="204"/>
      </rPr>
      <t>2023 план</t>
    </r>
    <r>
      <rPr>
        <sz val="12"/>
        <rFont val="Times New Roman"/>
        <family val="1"/>
        <charset val="204"/>
      </rPr>
      <t xml:space="preserve">
</t>
    </r>
  </si>
  <si>
    <t xml:space="preserve">Итого, сметная стоимость в прогнозном уровне цен 2023/2025 г.  </t>
  </si>
  <si>
    <r>
      <rPr>
        <b/>
        <sz val="12"/>
        <rFont val="Times New Roman"/>
        <family val="1"/>
        <charset val="204"/>
      </rPr>
      <t>2024 план</t>
    </r>
    <r>
      <rPr>
        <sz val="12"/>
        <rFont val="Times New Roman"/>
        <family val="1"/>
        <charset val="204"/>
      </rPr>
      <t xml:space="preserve">
</t>
    </r>
  </si>
  <si>
    <t>Сметный расчет № 1 по ИП № М/СЕВ/83/03/1.2.1.1.2</t>
  </si>
  <si>
    <t>М/СЕВ/83/03/1.2.1.1.2</t>
  </si>
  <si>
    <t xml:space="preserve">Ненецкий автономный округ, г. Нарьян-Мар, в/г №5. Реконструкция КТП-250/6/0,4 (250кВА) </t>
  </si>
  <si>
    <t>Дефлятор 2023 г.</t>
  </si>
  <si>
    <t>Договор поставки № 214-СЕВ-2023 от 21.11.2023</t>
  </si>
  <si>
    <t xml:space="preserve">Тупикова комплектная трансформаторная подстанция наружной установки в комплекте с силовым трансформатором (КТПНТ-250/6/0,4) </t>
  </si>
  <si>
    <t>Закупка оборудования (КТПНТ-250/6/0,4)</t>
  </si>
  <si>
    <t>Стоимость за 1 ед. в прогнозном уровне цен, тыс.руб. с НДС</t>
  </si>
  <si>
    <t>Дефлятор 2024 г.</t>
  </si>
  <si>
    <t>Стоимость за 1 ед. в текущем уровне цен, тыс.руб. с НДС</t>
  </si>
  <si>
    <t>Стоимость за 1 ед. в текущем уровне цен, тыс.руб. без НДС</t>
  </si>
  <si>
    <t>Источник ценовой информации с наиболее экономичным вариантом стоимости
(реквизиты)</t>
  </si>
  <si>
    <t>Предварительная оплата без НДС</t>
  </si>
  <si>
    <t>Окончательный расчет на 01.01.2024 без НДС</t>
  </si>
  <si>
    <t>Договор № 238-СЕВ-2024 от 02.12.2024 возмездного оказания услуг</t>
  </si>
  <si>
    <t>Сметный расчет № 2</t>
  </si>
  <si>
    <t>Монтаж КТПНТ-250/6/0,4</t>
  </si>
  <si>
    <t>Комплекс работ по монтажу КТПНТ-250</t>
  </si>
  <si>
    <t>Услуги по погрузке, выгрузке и перевозке груза</t>
  </si>
  <si>
    <t>Договор № 55-СЕВ-2024 от 01.04.2024 возмездного оказания услуг</t>
  </si>
  <si>
    <t>Транспортные услуги</t>
  </si>
  <si>
    <t>Закупка строительных материалов</t>
  </si>
  <si>
    <t>Сметный расчет № 3</t>
  </si>
  <si>
    <t>Сметный расчет № 4</t>
  </si>
  <si>
    <t xml:space="preserve">Договор поставки № 154-СЕВ-2024 от 02.09.2024 </t>
  </si>
  <si>
    <t>Закупка строительных материалов (сваи, оголовок, ЦПС, цемент, швеллер, уголок, лист ПВЛ, труба 32ДУ, полоса 4х40, электроды)</t>
  </si>
  <si>
    <t>Сметный расчет № 5</t>
  </si>
  <si>
    <t>1.5</t>
  </si>
  <si>
    <t>Выполнение монтажных работ хозспособом</t>
  </si>
  <si>
    <t>1С_УПП филиала "Северный" АО "Оборонэнерго"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</si>
</sst>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164" formatCode="#,##0.00000"/>
    <numFmt numFmtId="165" formatCode="0.00000"/>
    <numFmt numFmtId="166" formatCode="0.00000000000000"/>
    <numFmt numFmtId="167" formatCode="_-* #,##0.00\ _₽_-;\-* #,##0.00\ _₽_-;_-* &quot;-&quot;??\ _₽_-;_-@_-"/>
    <numFmt numFmtId="168" formatCode="#,##0.000"/>
  </numFmts>
  <fonts count="19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</font>
    <font>
      <sz val="11"/>
      <name val="Arial"/>
      <family val="1"/>
    </font>
    <font>
      <sz val="8"/>
      <color indexed="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43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2">
    <xf numFmtId="0" fontId="0" fillId="0" borderId="0"/>
    <xf numFmtId="0" fontId="2" fillId="0" borderId="0"/>
    <xf numFmtId="0" fontId="6" fillId="0" borderId="3">
      <alignment horizontal="center" vertical="top"/>
    </xf>
    <xf numFmtId="0" fontId="6" fillId="0" borderId="0"/>
    <xf numFmtId="0" fontId="13" fillId="0" borderId="0"/>
    <xf numFmtId="167" fontId="2" fillId="0" borderId="0" applyFont="0" applyFill="0" applyBorder="0" applyProtection="0"/>
    <xf numFmtId="0" fontId="13" fillId="0" borderId="0"/>
    <xf numFmtId="44" fontId="1" fillId="0" borderId="0" applyFont="0" applyFill="0" applyBorder="0"/>
    <xf numFmtId="0" fontId="15" fillId="0" borderId="0">
      <alignment horizontal="center"/>
    </xf>
    <xf numFmtId="0" fontId="16" fillId="0" borderId="0"/>
    <xf numFmtId="0" fontId="17" fillId="0" borderId="0"/>
    <xf numFmtId="0" fontId="17" fillId="0" borderId="0"/>
  </cellStyleXfs>
  <cellXfs count="98">
    <xf numFmtId="0" fontId="0" fillId="0" borderId="0" xfId="0"/>
    <xf numFmtId="0" fontId="3" fillId="0" borderId="0" xfId="1" applyFont="1" applyAlignment="1">
      <alignment horizontal="right" vertical="top"/>
    </xf>
    <xf numFmtId="0" fontId="4" fillId="0" borderId="0" xfId="0" applyFont="1"/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3"/>
    <xf numFmtId="0" fontId="6" fillId="0" borderId="0" xfId="3" applyAlignment="1">
      <alignment horizontal="left"/>
    </xf>
    <xf numFmtId="0" fontId="8" fillId="0" borderId="0" xfId="3" applyFont="1" applyAlignment="1">
      <alignment horizontal="left" vertical="center"/>
    </xf>
    <xf numFmtId="164" fontId="6" fillId="0" borderId="0" xfId="3" applyNumberFormat="1" applyAlignment="1">
      <alignment horizontal="left"/>
    </xf>
    <xf numFmtId="0" fontId="8" fillId="0" borderId="13" xfId="3" applyFont="1" applyBorder="1" applyAlignment="1">
      <alignment horizontal="left" vertical="center"/>
    </xf>
    <xf numFmtId="0" fontId="9" fillId="0" borderId="0" xfId="3" applyFont="1" applyAlignment="1">
      <alignment horizontal="left"/>
    </xf>
    <xf numFmtId="165" fontId="10" fillId="0" borderId="3" xfId="3" applyNumberFormat="1" applyFont="1" applyBorder="1" applyAlignment="1">
      <alignment horizontal="right" vertical="center"/>
    </xf>
    <xf numFmtId="164" fontId="11" fillId="0" borderId="3" xfId="3" applyNumberFormat="1" applyFont="1" applyBorder="1" applyAlignment="1">
      <alignment horizontal="right" vertical="center" wrapText="1"/>
    </xf>
    <xf numFmtId="164" fontId="11" fillId="5" borderId="3" xfId="3" applyNumberFormat="1" applyFont="1" applyFill="1" applyBorder="1" applyAlignment="1">
      <alignment horizontal="right" vertical="center" wrapText="1"/>
    </xf>
    <xf numFmtId="166" fontId="11" fillId="0" borderId="3" xfId="3" applyNumberFormat="1" applyFont="1" applyBorder="1" applyAlignment="1">
      <alignment horizontal="right" vertical="center" wrapText="1"/>
    </xf>
    <xf numFmtId="1" fontId="11" fillId="0" borderId="3" xfId="3" applyNumberFormat="1" applyFont="1" applyBorder="1" applyAlignment="1">
      <alignment horizontal="right" vertical="center" wrapText="1"/>
    </xf>
    <xf numFmtId="0" fontId="11" fillId="5" borderId="3" xfId="3" applyFont="1" applyFill="1" applyBorder="1" applyAlignment="1">
      <alignment horizontal="left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left" vertical="center" wrapText="1"/>
    </xf>
    <xf numFmtId="168" fontId="4" fillId="0" borderId="3" xfId="2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168" fontId="3" fillId="4" borderId="0" xfId="2" applyNumberFormat="1" applyFont="1" applyFill="1" applyBorder="1" applyAlignment="1">
      <alignment horizontal="center" vertical="center" wrapText="1"/>
    </xf>
    <xf numFmtId="168" fontId="4" fillId="0" borderId="0" xfId="1" applyNumberFormat="1" applyFont="1" applyAlignment="1">
      <alignment horizontal="left" vertical="center"/>
    </xf>
    <xf numFmtId="168" fontId="4" fillId="0" borderId="0" xfId="0" applyNumberFormat="1" applyFont="1"/>
    <xf numFmtId="164" fontId="10" fillId="0" borderId="3" xfId="3" applyNumberFormat="1" applyFont="1" applyBorder="1" applyAlignment="1">
      <alignment horizontal="right" vertical="center"/>
    </xf>
    <xf numFmtId="164" fontId="11" fillId="3" borderId="3" xfId="3" applyNumberFormat="1" applyFont="1" applyFill="1" applyBorder="1" applyAlignment="1">
      <alignment horizontal="right" vertical="center" wrapText="1"/>
    </xf>
    <xf numFmtId="0" fontId="11" fillId="5" borderId="3" xfId="3" applyFont="1" applyFill="1" applyBorder="1" applyAlignment="1">
      <alignment horizontal="center" vertical="center" wrapText="1"/>
    </xf>
    <xf numFmtId="0" fontId="12" fillId="5" borderId="3" xfId="3" applyFont="1" applyFill="1" applyBorder="1" applyAlignment="1">
      <alignment horizontal="left" vertical="center" wrapText="1"/>
    </xf>
    <xf numFmtId="0" fontId="18" fillId="0" borderId="0" xfId="3" applyFont="1" applyAlignment="1">
      <alignment horizontal="center" vertical="center" wrapText="1"/>
    </xf>
    <xf numFmtId="164" fontId="3" fillId="0" borderId="4" xfId="2" applyNumberFormat="1" applyFont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right" vertical="center" wrapText="1"/>
    </xf>
    <xf numFmtId="164" fontId="3" fillId="3" borderId="2" xfId="2" applyNumberFormat="1" applyFont="1" applyFill="1" applyBorder="1" applyAlignment="1">
      <alignment horizontal="right" vertical="center" wrapText="1"/>
    </xf>
    <xf numFmtId="164" fontId="4" fillId="3" borderId="3" xfId="2" applyNumberFormat="1" applyFont="1" applyFill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 vertical="center" wrapText="1"/>
    </xf>
    <xf numFmtId="164" fontId="3" fillId="3" borderId="7" xfId="2" applyNumberFormat="1" applyFont="1" applyFill="1" applyBorder="1" applyAlignment="1">
      <alignment horizontal="right" vertical="center" wrapText="1"/>
    </xf>
    <xf numFmtId="164" fontId="4" fillId="0" borderId="4" xfId="2" applyNumberFormat="1" applyFont="1" applyBorder="1" applyAlignment="1">
      <alignment horizontal="center" vertical="center" wrapText="1"/>
    </xf>
    <xf numFmtId="164" fontId="3" fillId="2" borderId="9" xfId="2" applyNumberFormat="1" applyFont="1" applyFill="1" applyBorder="1" applyAlignment="1">
      <alignment horizontal="center" vertical="center" wrapText="1"/>
    </xf>
    <xf numFmtId="164" fontId="3" fillId="4" borderId="11" xfId="2" applyNumberFormat="1" applyFont="1" applyFill="1" applyBorder="1" applyAlignment="1">
      <alignment horizontal="center" vertical="center" wrapText="1"/>
    </xf>
    <xf numFmtId="164" fontId="4" fillId="0" borderId="7" xfId="0" applyNumberFormat="1" applyFont="1" applyBorder="1"/>
    <xf numFmtId="164" fontId="4" fillId="0" borderId="3" xfId="0" applyNumberFormat="1" applyFont="1" applyBorder="1"/>
    <xf numFmtId="164" fontId="4" fillId="0" borderId="5" xfId="2" applyNumberFormat="1" applyFont="1" applyBorder="1" applyAlignment="1">
      <alignment horizontal="center" vertical="center"/>
    </xf>
    <xf numFmtId="164" fontId="3" fillId="0" borderId="12" xfId="2" applyNumberFormat="1" applyFont="1" applyBorder="1" applyAlignment="1">
      <alignment horizontal="right" vertical="center" wrapText="1"/>
    </xf>
    <xf numFmtId="164" fontId="4" fillId="0" borderId="12" xfId="2" applyNumberFormat="1" applyFont="1" applyBorder="1" applyAlignment="1">
      <alignment horizontal="right" vertical="center" wrapText="1"/>
    </xf>
    <xf numFmtId="164" fontId="4" fillId="2" borderId="12" xfId="2" applyNumberFormat="1" applyFont="1" applyFill="1" applyBorder="1" applyAlignment="1">
      <alignment horizontal="right" vertical="center"/>
    </xf>
    <xf numFmtId="164" fontId="4" fillId="0" borderId="12" xfId="2" applyNumberFormat="1" applyFont="1" applyBorder="1" applyAlignment="1">
      <alignment horizontal="center" vertical="center"/>
    </xf>
    <xf numFmtId="164" fontId="4" fillId="3" borderId="14" xfId="2" applyNumberFormat="1" applyFont="1" applyFill="1" applyBorder="1" applyAlignment="1">
      <alignment horizontal="center" vertical="center"/>
    </xf>
    <xf numFmtId="164" fontId="4" fillId="3" borderId="14" xfId="2" applyNumberFormat="1" applyFont="1" applyFill="1" applyBorder="1" applyAlignment="1">
      <alignment horizontal="right" vertical="center"/>
    </xf>
    <xf numFmtId="164" fontId="4" fillId="3" borderId="8" xfId="2" applyNumberFormat="1" applyFont="1" applyFill="1" applyBorder="1" applyAlignment="1">
      <alignment horizontal="right" vertical="center" wrapText="1"/>
    </xf>
    <xf numFmtId="164" fontId="4" fillId="2" borderId="8" xfId="2" applyNumberFormat="1" applyFont="1" applyFill="1" applyBorder="1" applyAlignment="1">
      <alignment horizontal="right" vertical="center"/>
    </xf>
    <xf numFmtId="164" fontId="4" fillId="0" borderId="8" xfId="2" applyNumberFormat="1" applyFont="1" applyBorder="1" applyAlignment="1">
      <alignment horizontal="center" vertical="center"/>
    </xf>
    <xf numFmtId="164" fontId="3" fillId="3" borderId="4" xfId="2" applyNumberFormat="1" applyFont="1" applyFill="1" applyBorder="1" applyAlignment="1">
      <alignment horizontal="right" vertical="center" wrapText="1"/>
    </xf>
    <xf numFmtId="164" fontId="4" fillId="3" borderId="3" xfId="2" applyNumberFormat="1" applyFont="1" applyFill="1" applyAlignment="1">
      <alignment horizontal="right" vertical="center"/>
    </xf>
    <xf numFmtId="164" fontId="3" fillId="3" borderId="3" xfId="2" applyNumberFormat="1" applyFont="1" applyFill="1" applyAlignment="1">
      <alignment horizontal="right" vertical="center" wrapText="1"/>
    </xf>
    <xf numFmtId="164" fontId="4" fillId="3" borderId="3" xfId="2" applyNumberFormat="1" applyFont="1" applyFill="1" applyAlignment="1">
      <alignment horizontal="right" vertical="center" wrapText="1"/>
    </xf>
    <xf numFmtId="164" fontId="4" fillId="2" borderId="3" xfId="2" applyNumberFormat="1" applyFont="1" applyFill="1" applyAlignment="1">
      <alignment horizontal="right" vertical="center"/>
    </xf>
    <xf numFmtId="164" fontId="4" fillId="0" borderId="3" xfId="2" applyNumberFormat="1" applyFont="1" applyAlignment="1">
      <alignment horizontal="center" vertical="center"/>
    </xf>
    <xf numFmtId="164" fontId="4" fillId="0" borderId="0" xfId="2" applyNumberFormat="1" applyFont="1" applyBorder="1" applyAlignment="1">
      <alignment horizontal="center" vertical="center"/>
    </xf>
    <xf numFmtId="164" fontId="4" fillId="3" borderId="7" xfId="2" applyNumberFormat="1" applyFont="1" applyFill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0" borderId="8" xfId="1" applyNumberFormat="1" applyFont="1" applyBorder="1" applyAlignment="1">
      <alignment horizontal="right" vertical="center"/>
    </xf>
    <xf numFmtId="164" fontId="4" fillId="0" borderId="12" xfId="2" applyNumberFormat="1" applyFont="1" applyBorder="1" applyAlignment="1">
      <alignment horizontal="right" vertical="center"/>
    </xf>
    <xf numFmtId="164" fontId="4" fillId="0" borderId="5" xfId="2" applyNumberFormat="1" applyFont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 wrapText="1"/>
    </xf>
    <xf numFmtId="164" fontId="4" fillId="0" borderId="7" xfId="2" applyNumberFormat="1" applyFont="1" applyBorder="1" applyAlignment="1">
      <alignment horizontal="right" vertical="center" wrapText="1"/>
    </xf>
    <xf numFmtId="164" fontId="3" fillId="2" borderId="8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10" fillId="0" borderId="3" xfId="3" applyFont="1" applyBorder="1" applyAlignment="1">
      <alignment horizontal="left" vertical="center"/>
    </xf>
    <xf numFmtId="0" fontId="6" fillId="0" borderId="0" xfId="3" applyAlignment="1">
      <alignment horizontal="left" wrapText="1"/>
    </xf>
  </cellXfs>
  <cellStyles count="12">
    <cellStyle name="Normal" xfId="1" xr:uid="{00000000-0005-0000-0000-000000000000}"/>
    <cellStyle name="Normal 2" xfId="11" xr:uid="{00000000-0005-0000-0000-000001000000}"/>
    <cellStyle name="S9 2 3" xfId="2" xr:uid="{00000000-0005-0000-0000-000002000000}"/>
    <cellStyle name="Денежный 2 3" xfId="7" xr:uid="{00000000-0005-0000-0000-000003000000}"/>
    <cellStyle name="ИтогоБИМ" xfId="9" xr:uid="{00000000-0005-0000-0000-000004000000}"/>
    <cellStyle name="Обычный" xfId="0" builtinId="0"/>
    <cellStyle name="Обычный 2" xfId="3" xr:uid="{00000000-0005-0000-0000-000006000000}"/>
    <cellStyle name="Обычный 2 2" xfId="6" xr:uid="{00000000-0005-0000-0000-000007000000}"/>
    <cellStyle name="Обычный 3" xfId="4" xr:uid="{00000000-0005-0000-0000-000008000000}"/>
    <cellStyle name="Обычный 4 2" xfId="10" xr:uid="{00000000-0005-0000-0000-000009000000}"/>
    <cellStyle name="Титул" xfId="8" xr:uid="{00000000-0005-0000-0000-00000A000000}"/>
    <cellStyle name="Финансовый 2" xfId="5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opLeftCell="A13" zoomScale="85" zoomScaleNormal="85" workbookViewId="0">
      <selection activeCell="G26" activeCellId="2" sqref="E26 F26 G26"/>
    </sheetView>
  </sheetViews>
  <sheetFormatPr defaultRowHeight="15.75" x14ac:dyDescent="0.25"/>
  <cols>
    <col min="1" max="1" width="7.875" style="2" customWidth="1"/>
    <col min="2" max="2" width="12.5" style="2" customWidth="1"/>
    <col min="3" max="3" width="35" style="2" customWidth="1"/>
    <col min="4" max="4" width="20.5" style="2" customWidth="1"/>
    <col min="5" max="7" width="21.125" style="2" customWidth="1"/>
    <col min="8" max="8" width="20.75" style="2" customWidth="1"/>
    <col min="9" max="16384" width="9" style="2"/>
  </cols>
  <sheetData>
    <row r="1" spans="1:8" x14ac:dyDescent="0.25">
      <c r="A1" s="90" t="s">
        <v>50</v>
      </c>
      <c r="B1" s="90"/>
      <c r="C1" s="90"/>
      <c r="D1" s="1"/>
      <c r="E1" s="1"/>
      <c r="F1" s="1"/>
      <c r="G1" s="1"/>
    </row>
    <row r="2" spans="1:8" x14ac:dyDescent="0.25">
      <c r="A2" s="3"/>
      <c r="B2" s="3"/>
      <c r="C2" s="3" t="s">
        <v>0</v>
      </c>
      <c r="D2" s="4" t="s">
        <v>1</v>
      </c>
      <c r="E2" s="3"/>
      <c r="F2" s="3"/>
      <c r="G2" s="3"/>
    </row>
    <row r="3" spans="1:8" x14ac:dyDescent="0.25">
      <c r="A3" s="5"/>
      <c r="B3" s="5"/>
      <c r="C3" s="5"/>
      <c r="D3" s="5" t="s">
        <v>2</v>
      </c>
      <c r="E3" s="5"/>
      <c r="F3" s="5"/>
      <c r="G3" s="5"/>
    </row>
    <row r="4" spans="1:8" x14ac:dyDescent="0.25">
      <c r="A4" s="3"/>
      <c r="B4" s="3"/>
      <c r="C4" s="3" t="s">
        <v>3</v>
      </c>
      <c r="D4" s="3"/>
      <c r="E4" s="3"/>
      <c r="F4" s="3"/>
      <c r="G4" s="3"/>
    </row>
    <row r="5" spans="1:8" x14ac:dyDescent="0.25">
      <c r="A5" s="3"/>
      <c r="B5" s="3"/>
      <c r="C5" s="3"/>
      <c r="D5" s="3"/>
      <c r="E5" s="3"/>
      <c r="F5" s="3"/>
      <c r="G5" s="3"/>
    </row>
    <row r="6" spans="1:8" x14ac:dyDescent="0.25">
      <c r="A6" s="3"/>
      <c r="B6" s="3"/>
      <c r="C6" s="3" t="s">
        <v>4</v>
      </c>
      <c r="D6" s="6">
        <f>H26</f>
        <v>1472.605106</v>
      </c>
      <c r="E6" s="3"/>
      <c r="F6" s="3"/>
      <c r="G6" s="3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5"/>
      <c r="B8" s="5"/>
      <c r="C8" s="5"/>
      <c r="D8" s="5"/>
      <c r="E8" s="5"/>
      <c r="F8" s="5"/>
      <c r="G8" s="5"/>
    </row>
    <row r="9" spans="1:8" x14ac:dyDescent="0.25">
      <c r="A9" s="3"/>
      <c r="B9" s="3"/>
      <c r="C9" s="3"/>
      <c r="D9" s="3"/>
      <c r="E9" s="3"/>
      <c r="F9" s="3"/>
      <c r="G9" s="3"/>
    </row>
    <row r="10" spans="1:8" x14ac:dyDescent="0.25">
      <c r="A10" s="3"/>
      <c r="B10" s="3"/>
      <c r="C10" s="3" t="s">
        <v>5</v>
      </c>
      <c r="D10" s="3"/>
      <c r="E10" s="3"/>
      <c r="F10" s="3"/>
      <c r="G10" s="3"/>
    </row>
    <row r="11" spans="1:8" x14ac:dyDescent="0.25">
      <c r="A11" s="3"/>
      <c r="B11" s="3"/>
      <c r="C11" s="3"/>
      <c r="D11" s="3"/>
      <c r="E11" s="3"/>
      <c r="F11" s="3"/>
      <c r="G11" s="3"/>
    </row>
    <row r="12" spans="1:8" x14ac:dyDescent="0.25">
      <c r="A12" s="91" t="s">
        <v>6</v>
      </c>
      <c r="B12" s="91"/>
      <c r="C12" s="91"/>
      <c r="D12" s="91"/>
      <c r="E12" s="91"/>
      <c r="F12" s="7"/>
      <c r="G12" s="7"/>
    </row>
    <row r="13" spans="1:8" x14ac:dyDescent="0.25">
      <c r="A13" s="3"/>
      <c r="B13" s="3"/>
      <c r="C13" s="3"/>
      <c r="D13" s="3"/>
      <c r="E13" s="3"/>
      <c r="F13" s="3"/>
      <c r="G13" s="3"/>
    </row>
    <row r="14" spans="1:8" ht="51" customHeight="1" x14ac:dyDescent="0.25">
      <c r="A14" s="92" t="s">
        <v>51</v>
      </c>
      <c r="B14" s="92"/>
      <c r="C14" s="92"/>
      <c r="D14" s="92"/>
      <c r="E14" s="92"/>
      <c r="F14" s="92"/>
      <c r="G14" s="92"/>
      <c r="H14" s="92"/>
    </row>
    <row r="15" spans="1:8" x14ac:dyDescent="0.25">
      <c r="A15" s="5"/>
      <c r="B15" s="5"/>
      <c r="C15" s="5"/>
      <c r="D15" s="5"/>
      <c r="E15" s="5"/>
      <c r="F15" s="5"/>
      <c r="G15" s="5"/>
    </row>
    <row r="16" spans="1:8" x14ac:dyDescent="0.25">
      <c r="A16" s="3"/>
      <c r="B16" s="3"/>
      <c r="C16" s="3"/>
      <c r="D16" s="3"/>
      <c r="E16" s="3"/>
      <c r="F16" s="3"/>
      <c r="G16" s="3"/>
    </row>
    <row r="17" spans="1:8" x14ac:dyDescent="0.25">
      <c r="A17" s="3"/>
      <c r="B17" s="3"/>
      <c r="C17" s="3"/>
      <c r="D17" s="3"/>
      <c r="E17" s="3"/>
      <c r="F17" s="8"/>
      <c r="G17" s="8"/>
    </row>
    <row r="18" spans="1:8" ht="51" customHeight="1" x14ac:dyDescent="0.25">
      <c r="A18" s="9" t="s">
        <v>7</v>
      </c>
      <c r="B18" s="9" t="s">
        <v>8</v>
      </c>
      <c r="C18" s="9" t="s">
        <v>9</v>
      </c>
      <c r="D18" s="10" t="s">
        <v>10</v>
      </c>
      <c r="E18" s="10" t="s">
        <v>53</v>
      </c>
      <c r="F18" s="11" t="s">
        <v>54</v>
      </c>
      <c r="G18" s="11" t="s">
        <v>52</v>
      </c>
      <c r="H18" s="10" t="s">
        <v>11</v>
      </c>
    </row>
    <row r="19" spans="1:8" x14ac:dyDescent="0.25">
      <c r="A19" s="9">
        <v>1</v>
      </c>
      <c r="B19" s="9">
        <v>2</v>
      </c>
      <c r="C19" s="9">
        <v>3</v>
      </c>
      <c r="D19" s="9">
        <v>4</v>
      </c>
      <c r="E19" s="12" t="s">
        <v>12</v>
      </c>
      <c r="F19" s="13" t="s">
        <v>12</v>
      </c>
      <c r="G19" s="13" t="s">
        <v>13</v>
      </c>
      <c r="H19" s="14">
        <v>7</v>
      </c>
    </row>
    <row r="20" spans="1:8" ht="24" customHeight="1" x14ac:dyDescent="0.25">
      <c r="A20" s="15">
        <v>1</v>
      </c>
      <c r="B20" s="15"/>
      <c r="C20" s="16" t="s">
        <v>14</v>
      </c>
      <c r="D20" s="53">
        <f>SUM(D21:D25)</f>
        <v>1319.34357</v>
      </c>
      <c r="E20" s="54">
        <f>SUM(E21:E24)</f>
        <v>205.83332999999999</v>
      </c>
      <c r="F20" s="74">
        <f>SUM(F21:F25)</f>
        <v>942.99152000000004</v>
      </c>
      <c r="G20" s="55">
        <f>SUM(G21:G25)</f>
        <v>170.51872</v>
      </c>
      <c r="H20" s="54">
        <f>SUM(H21:H25)</f>
        <v>1319.34357</v>
      </c>
    </row>
    <row r="21" spans="1:8" ht="43.5" customHeight="1" x14ac:dyDescent="0.25">
      <c r="A21" s="9" t="s">
        <v>15</v>
      </c>
      <c r="B21" s="9" t="s">
        <v>16</v>
      </c>
      <c r="C21" s="17" t="s">
        <v>65</v>
      </c>
      <c r="D21" s="56">
        <f>E21+F21+G21</f>
        <v>735.83332999999993</v>
      </c>
      <c r="E21" s="85">
        <f>205833.33/1000</f>
        <v>205.83332999999999</v>
      </c>
      <c r="F21" s="75">
        <v>530</v>
      </c>
      <c r="G21" s="69"/>
      <c r="H21" s="86">
        <f>E21+F21+G21</f>
        <v>735.83332999999993</v>
      </c>
    </row>
    <row r="22" spans="1:8" ht="35.25" customHeight="1" x14ac:dyDescent="0.25">
      <c r="A22" s="9" t="s">
        <v>17</v>
      </c>
      <c r="B22" s="9" t="s">
        <v>74</v>
      </c>
      <c r="C22" s="18" t="s">
        <v>75</v>
      </c>
      <c r="D22" s="56">
        <f t="shared" ref="D22:D25" si="0">E22+F22+G22</f>
        <v>69</v>
      </c>
      <c r="E22" s="64"/>
      <c r="F22" s="75">
        <v>69</v>
      </c>
      <c r="G22" s="69"/>
      <c r="H22" s="86">
        <f t="shared" ref="H22:H23" si="1">E22+F22+G22</f>
        <v>69</v>
      </c>
    </row>
    <row r="23" spans="1:8" ht="44.25" customHeight="1" x14ac:dyDescent="0.25">
      <c r="A23" s="19" t="s">
        <v>18</v>
      </c>
      <c r="B23" s="9" t="s">
        <v>81</v>
      </c>
      <c r="C23" s="18" t="s">
        <v>79</v>
      </c>
      <c r="D23" s="56">
        <f t="shared" si="0"/>
        <v>320.51872000000003</v>
      </c>
      <c r="E23" s="64"/>
      <c r="F23" s="75">
        <v>150</v>
      </c>
      <c r="G23" s="70">
        <f>170518.72/1000</f>
        <v>170.51872</v>
      </c>
      <c r="H23" s="86">
        <f t="shared" si="1"/>
        <v>320.51872000000003</v>
      </c>
    </row>
    <row r="24" spans="1:8" ht="38.25" customHeight="1" x14ac:dyDescent="0.25">
      <c r="A24" s="19" t="s">
        <v>19</v>
      </c>
      <c r="B24" s="9" t="s">
        <v>82</v>
      </c>
      <c r="C24" s="18" t="s">
        <v>80</v>
      </c>
      <c r="D24" s="56">
        <f t="shared" si="0"/>
        <v>115.52675000000001</v>
      </c>
      <c r="E24" s="64"/>
      <c r="F24" s="75">
        <v>115.52675000000001</v>
      </c>
      <c r="G24" s="70"/>
      <c r="H24" s="86">
        <f>E24+F24+G24</f>
        <v>115.52675000000001</v>
      </c>
    </row>
    <row r="25" spans="1:8" ht="38.25" customHeight="1" x14ac:dyDescent="0.25">
      <c r="A25" s="19" t="s">
        <v>86</v>
      </c>
      <c r="B25" s="9" t="s">
        <v>85</v>
      </c>
      <c r="C25" s="18" t="s">
        <v>87</v>
      </c>
      <c r="D25" s="56">
        <f t="shared" si="0"/>
        <v>78.464770000000001</v>
      </c>
      <c r="E25" s="80"/>
      <c r="F25" s="75">
        <v>78.464770000000001</v>
      </c>
      <c r="G25" s="81"/>
      <c r="H25" s="86">
        <f>E25+F25+G25</f>
        <v>78.464770000000001</v>
      </c>
    </row>
    <row r="26" spans="1:8" ht="38.25" customHeight="1" x14ac:dyDescent="0.25">
      <c r="A26" s="15">
        <v>2</v>
      </c>
      <c r="B26" s="15"/>
      <c r="C26" s="16" t="s">
        <v>20</v>
      </c>
      <c r="D26" s="57">
        <f>E26+F26+G26</f>
        <v>1472.605106</v>
      </c>
      <c r="E26" s="65">
        <f>E21*1.2</f>
        <v>246.99999599999998</v>
      </c>
      <c r="F26" s="76">
        <f>1048991.52/1000</f>
        <v>1048.99152</v>
      </c>
      <c r="G26" s="58">
        <f>176613.59/1000</f>
        <v>176.61358999999999</v>
      </c>
      <c r="H26" s="54">
        <f>E26+F26+G26</f>
        <v>1472.605106</v>
      </c>
    </row>
    <row r="27" spans="1:8" ht="25.5" customHeight="1" x14ac:dyDescent="0.25">
      <c r="A27" s="20" t="s">
        <v>21</v>
      </c>
      <c r="B27" s="20"/>
      <c r="C27" s="21" t="s">
        <v>22</v>
      </c>
      <c r="D27" s="59">
        <f>D26-D20</f>
        <v>153.26153599999998</v>
      </c>
      <c r="E27" s="66"/>
      <c r="F27" s="77"/>
      <c r="G27" s="71"/>
      <c r="H27" s="87">
        <f>H26-H20</f>
        <v>153.26153599999998</v>
      </c>
    </row>
    <row r="28" spans="1:8" ht="54" customHeight="1" x14ac:dyDescent="0.25">
      <c r="A28" s="22">
        <v>3</v>
      </c>
      <c r="B28" s="22"/>
      <c r="C28" s="23" t="s">
        <v>57</v>
      </c>
      <c r="D28" s="60">
        <f>SUM(D29:D31)</f>
        <v>1472.605106</v>
      </c>
      <c r="E28" s="67"/>
      <c r="F28" s="78"/>
      <c r="G28" s="72"/>
      <c r="H28" s="88">
        <f>H26</f>
        <v>1472.605106</v>
      </c>
    </row>
    <row r="29" spans="1:8" ht="31.5" x14ac:dyDescent="0.25">
      <c r="A29" s="24" t="s">
        <v>23</v>
      </c>
      <c r="B29" s="25"/>
      <c r="C29" s="26" t="s">
        <v>56</v>
      </c>
      <c r="D29" s="61">
        <f>E29</f>
        <v>246.99999599999998</v>
      </c>
      <c r="E29" s="84">
        <f>E26</f>
        <v>246.99999599999998</v>
      </c>
      <c r="F29" s="79"/>
      <c r="G29" s="73"/>
      <c r="H29" s="62"/>
    </row>
    <row r="30" spans="1:8" ht="31.5" x14ac:dyDescent="0.25">
      <c r="A30" s="24" t="s">
        <v>24</v>
      </c>
      <c r="B30" s="25"/>
      <c r="C30" s="26" t="s">
        <v>58</v>
      </c>
      <c r="D30" s="61">
        <f>F30</f>
        <v>1048.99152</v>
      </c>
      <c r="E30" s="68"/>
      <c r="F30" s="82">
        <f>F26</f>
        <v>1048.99152</v>
      </c>
      <c r="G30" s="83"/>
      <c r="H30" s="63"/>
    </row>
    <row r="31" spans="1:8" ht="31.5" x14ac:dyDescent="0.25">
      <c r="A31" s="24" t="s">
        <v>55</v>
      </c>
      <c r="B31" s="25"/>
      <c r="C31" s="26" t="s">
        <v>28</v>
      </c>
      <c r="D31" s="61">
        <f>G31</f>
        <v>176.61358999999999</v>
      </c>
      <c r="E31" s="68"/>
      <c r="F31" s="82"/>
      <c r="G31" s="83">
        <f>G26</f>
        <v>176.61358999999999</v>
      </c>
      <c r="H31" s="63"/>
    </row>
    <row r="32" spans="1:8" x14ac:dyDescent="0.25">
      <c r="A32" s="43"/>
      <c r="B32" s="43"/>
      <c r="C32" s="44"/>
      <c r="D32" s="45"/>
      <c r="E32" s="42"/>
      <c r="F32" s="46"/>
      <c r="G32" s="46"/>
      <c r="H32" s="47"/>
    </row>
    <row r="33" spans="1:8" x14ac:dyDescent="0.25">
      <c r="A33" s="43"/>
      <c r="B33" s="43"/>
      <c r="C33" s="44"/>
      <c r="D33" s="45"/>
      <c r="E33" s="42"/>
      <c r="F33" s="46"/>
      <c r="G33" s="46"/>
      <c r="H33" s="47"/>
    </row>
    <row r="34" spans="1:8" x14ac:dyDescent="0.25">
      <c r="C34" s="2" t="s">
        <v>25</v>
      </c>
    </row>
    <row r="35" spans="1:8" ht="39" customHeight="1" x14ac:dyDescent="0.25">
      <c r="C35" s="93" t="s">
        <v>26</v>
      </c>
      <c r="D35" s="93"/>
      <c r="E35" s="93"/>
      <c r="F35" s="93"/>
      <c r="G35" s="93"/>
      <c r="H35" s="93"/>
    </row>
    <row r="36" spans="1:8" s="27" customFormat="1" ht="51" customHeight="1" x14ac:dyDescent="0.2">
      <c r="C36" s="89" t="s">
        <v>27</v>
      </c>
      <c r="D36" s="89"/>
      <c r="E36" s="89"/>
    </row>
  </sheetData>
  <mergeCells count="5">
    <mergeCell ref="C36:E36"/>
    <mergeCell ref="A1:C1"/>
    <mergeCell ref="A12:E12"/>
    <mergeCell ref="A14:H14"/>
    <mergeCell ref="C35:H35"/>
  </mergeCells>
  <phoneticPr fontId="14" type="noConversion"/>
  <pageMargins left="0.25" right="0.25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591B-D4E1-4199-A6F1-3EC56375B5D1}">
  <sheetPr>
    <outlinePr summaryBelow="0" summaryRight="0"/>
    <pageSetUpPr autoPageBreaks="0"/>
  </sheetPr>
  <dimension ref="B1:S14"/>
  <sheetViews>
    <sheetView tabSelected="1" zoomScaleNormal="100" zoomScaleSheetLayoutView="100" workbookViewId="0">
      <selection activeCell="D6" sqref="D6"/>
    </sheetView>
  </sheetViews>
  <sheetFormatPr defaultColWidth="7.875" defaultRowHeight="11.45" customHeight="1" x14ac:dyDescent="0.2"/>
  <cols>
    <col min="1" max="1" width="3.75" style="28" customWidth="1"/>
    <col min="2" max="2" width="14" style="29" customWidth="1"/>
    <col min="3" max="3" width="8.5" style="29" customWidth="1"/>
    <col min="4" max="4" width="15.25" style="29" customWidth="1"/>
    <col min="5" max="5" width="17.375" style="29" customWidth="1"/>
    <col min="6" max="6" width="19.75" style="29" customWidth="1"/>
    <col min="7" max="7" width="18.5" style="29" customWidth="1"/>
    <col min="8" max="8" width="18" style="29" customWidth="1"/>
    <col min="9" max="9" width="16" style="29" customWidth="1"/>
    <col min="10" max="10" width="14.75" style="29" customWidth="1"/>
    <col min="11" max="11" width="16.125" style="29" customWidth="1"/>
    <col min="12" max="12" width="20.875" style="29" customWidth="1"/>
    <col min="13" max="13" width="13" style="29" customWidth="1"/>
    <col min="14" max="16" width="11.5" style="29" customWidth="1"/>
    <col min="17" max="17" width="12.5" style="29" customWidth="1"/>
    <col min="18" max="18" width="11.625" style="29" customWidth="1"/>
    <col min="19" max="19" width="12" style="29" customWidth="1"/>
    <col min="20" max="16384" width="7.875" style="28"/>
  </cols>
  <sheetData>
    <row r="1" spans="2:19" ht="52.5" customHeight="1" x14ac:dyDescent="0.2">
      <c r="H1" s="52"/>
    </row>
    <row r="2" spans="2:19" s="29" customFormat="1" ht="15.95" customHeight="1" x14ac:dyDescent="0.2">
      <c r="F2" s="95" t="s">
        <v>59</v>
      </c>
      <c r="G2" s="95"/>
      <c r="H2" s="95"/>
      <c r="I2" s="95"/>
      <c r="J2" s="95"/>
    </row>
    <row r="3" spans="2:19" s="29" customFormat="1" ht="30" customHeight="1" x14ac:dyDescent="0.2">
      <c r="H3" s="52"/>
    </row>
    <row r="4" spans="2:19" s="29" customFormat="1" ht="89.25" customHeight="1" x14ac:dyDescent="0.2">
      <c r="B4" s="41" t="s">
        <v>46</v>
      </c>
      <c r="C4" s="41" t="s">
        <v>45</v>
      </c>
      <c r="D4" s="41" t="s">
        <v>44</v>
      </c>
      <c r="E4" s="41" t="s">
        <v>43</v>
      </c>
      <c r="F4" s="41" t="s">
        <v>42</v>
      </c>
      <c r="G4" s="41" t="s">
        <v>41</v>
      </c>
      <c r="H4" s="41" t="s">
        <v>70</v>
      </c>
      <c r="I4" s="41" t="s">
        <v>69</v>
      </c>
      <c r="J4" s="41" t="s">
        <v>68</v>
      </c>
      <c r="K4" s="41" t="s">
        <v>62</v>
      </c>
      <c r="L4" s="41" t="s">
        <v>40</v>
      </c>
      <c r="M4" s="41" t="s">
        <v>66</v>
      </c>
      <c r="N4" s="41" t="s">
        <v>39</v>
      </c>
      <c r="O4" s="41" t="s">
        <v>71</v>
      </c>
      <c r="P4" s="41" t="s">
        <v>72</v>
      </c>
      <c r="Q4" s="41" t="s">
        <v>38</v>
      </c>
      <c r="R4" s="41" t="s">
        <v>37</v>
      </c>
    </row>
    <row r="5" spans="2:19" s="29" customFormat="1" ht="12.95" customHeight="1" x14ac:dyDescent="0.2">
      <c r="B5" s="40" t="s">
        <v>36</v>
      </c>
      <c r="C5" s="40" t="s">
        <v>35</v>
      </c>
      <c r="D5" s="40" t="s">
        <v>34</v>
      </c>
      <c r="E5" s="40" t="s">
        <v>33</v>
      </c>
      <c r="F5" s="40" t="s">
        <v>12</v>
      </c>
      <c r="G5" s="40" t="s">
        <v>13</v>
      </c>
      <c r="H5" s="40" t="s">
        <v>49</v>
      </c>
      <c r="I5" s="40" t="s">
        <v>48</v>
      </c>
      <c r="J5" s="40" t="s">
        <v>47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  <c r="Q5" s="40">
        <v>17</v>
      </c>
      <c r="R5" s="40">
        <v>18</v>
      </c>
    </row>
    <row r="6" spans="2:19" s="29" customFormat="1" ht="114" customHeight="1" x14ac:dyDescent="0.2">
      <c r="B6" s="38">
        <v>2025</v>
      </c>
      <c r="C6" s="38">
        <v>2023</v>
      </c>
      <c r="D6" s="51" t="s">
        <v>60</v>
      </c>
      <c r="E6" s="51" t="s">
        <v>61</v>
      </c>
      <c r="F6" s="39" t="s">
        <v>64</v>
      </c>
      <c r="G6" s="39" t="s">
        <v>63</v>
      </c>
      <c r="H6" s="50" t="str">
        <f>G6</f>
        <v>Договор поставки № 214-СЕВ-2023 от 21.11.2023</v>
      </c>
      <c r="I6" s="36">
        <v>735.83333333333337</v>
      </c>
      <c r="J6" s="49">
        <v>883</v>
      </c>
      <c r="K6" s="38">
        <v>1</v>
      </c>
      <c r="L6" s="37">
        <v>1</v>
      </c>
      <c r="M6" s="35">
        <f>J6</f>
        <v>883</v>
      </c>
      <c r="N6" s="36">
        <v>1</v>
      </c>
      <c r="O6" s="36">
        <f>247/1.2</f>
        <v>205.83333333333334</v>
      </c>
      <c r="P6" s="36">
        <f>I6-O6</f>
        <v>530</v>
      </c>
      <c r="Q6" s="35">
        <f>(P6+O6)*1.2</f>
        <v>883</v>
      </c>
      <c r="R6" s="35">
        <f>ROUND(Q6/1.2,5)</f>
        <v>735.83333000000005</v>
      </c>
    </row>
    <row r="7" spans="2:19" s="33" customFormat="1" ht="20.100000000000001" customHeight="1" x14ac:dyDescent="0.2">
      <c r="B7" s="96" t="s">
        <v>32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4">
        <f>SUM(N6:N6)</f>
        <v>1</v>
      </c>
      <c r="O7" s="34">
        <f>O6</f>
        <v>205.83333333333334</v>
      </c>
      <c r="P7" s="48">
        <f>P6</f>
        <v>530</v>
      </c>
      <c r="Q7" s="48">
        <f>SUM(Q6:Q6)</f>
        <v>883</v>
      </c>
      <c r="R7" s="48">
        <f>SUM(R6:R6)</f>
        <v>735.83333000000005</v>
      </c>
      <c r="S7" s="29"/>
    </row>
    <row r="8" spans="2:19" s="29" customFormat="1" ht="12.95" customHeight="1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0"/>
    </row>
    <row r="9" spans="2:19" s="29" customFormat="1" ht="12.95" customHeight="1" x14ac:dyDescent="0.2">
      <c r="B9" s="97"/>
      <c r="C9" s="97"/>
      <c r="D9" s="97"/>
    </row>
    <row r="10" spans="2:19" s="29" customFormat="1" ht="12.95" customHeight="1" x14ac:dyDescent="0.2">
      <c r="B10" s="97"/>
      <c r="C10" s="97"/>
      <c r="D10" s="97"/>
      <c r="M10" s="31"/>
    </row>
    <row r="11" spans="2:19" s="29" customFormat="1" ht="12.95" customHeight="1" x14ac:dyDescent="0.2">
      <c r="E11" s="30" t="s">
        <v>31</v>
      </c>
      <c r="F11" s="94" t="s">
        <v>30</v>
      </c>
      <c r="G11" s="94"/>
      <c r="H11" s="94"/>
      <c r="I11" s="94"/>
      <c r="J11" s="94"/>
    </row>
    <row r="12" spans="2:19" s="29" customFormat="1" ht="3.95" customHeight="1" x14ac:dyDescent="0.2"/>
    <row r="13" spans="2:19" s="29" customFormat="1" ht="12.95" customHeight="1" x14ac:dyDescent="0.2">
      <c r="E13" s="30" t="s">
        <v>29</v>
      </c>
      <c r="F13" s="94"/>
      <c r="G13" s="94"/>
      <c r="H13" s="94"/>
      <c r="I13" s="94"/>
      <c r="J13" s="94"/>
    </row>
    <row r="14" spans="2:19" s="29" customFormat="1" ht="12.95" customHeight="1" x14ac:dyDescent="0.2"/>
  </sheetData>
  <mergeCells count="6">
    <mergeCell ref="F13:J13"/>
    <mergeCell ref="F2:J2"/>
    <mergeCell ref="B7:M7"/>
    <mergeCell ref="B9:D9"/>
    <mergeCell ref="B10:D10"/>
    <mergeCell ref="F11:J11"/>
  </mergeCells>
  <pageMargins left="0.19685039370078741" right="0.19685039370078741" top="0.39370078740157483" bottom="0.39370078740157483" header="0" footer="0"/>
  <pageSetup paperSize="8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5E28B-04EE-4747-B265-806D265A9E44}">
  <sheetPr>
    <outlinePr summaryBelow="0" summaryRight="0"/>
    <pageSetUpPr autoPageBreaks="0"/>
  </sheetPr>
  <dimension ref="B1:S14"/>
  <sheetViews>
    <sheetView zoomScaleNormal="100" zoomScaleSheetLayoutView="100" workbookViewId="0">
      <selection activeCell="H16" sqref="H16"/>
    </sheetView>
  </sheetViews>
  <sheetFormatPr defaultColWidth="7.875" defaultRowHeight="11.45" customHeight="1" x14ac:dyDescent="0.2"/>
  <cols>
    <col min="1" max="1" width="3.75" style="28" customWidth="1"/>
    <col min="2" max="2" width="14" style="29" customWidth="1"/>
    <col min="3" max="3" width="8.5" style="29" customWidth="1"/>
    <col min="4" max="4" width="15.25" style="29" customWidth="1"/>
    <col min="5" max="5" width="17.375" style="29" customWidth="1"/>
    <col min="6" max="6" width="19.75" style="29" customWidth="1"/>
    <col min="7" max="7" width="18.5" style="29" customWidth="1"/>
    <col min="8" max="8" width="18" style="29" customWidth="1"/>
    <col min="9" max="9" width="16" style="29" customWidth="1"/>
    <col min="10" max="10" width="14.75" style="29" customWidth="1"/>
    <col min="11" max="11" width="16.125" style="29" customWidth="1"/>
    <col min="12" max="12" width="20.875" style="29" customWidth="1"/>
    <col min="13" max="13" width="13" style="29" customWidth="1"/>
    <col min="14" max="16" width="11.5" style="29" customWidth="1"/>
    <col min="17" max="17" width="12.5" style="29" customWidth="1"/>
    <col min="18" max="18" width="11.625" style="29" customWidth="1"/>
    <col min="19" max="19" width="12" style="29" customWidth="1"/>
    <col min="20" max="16384" width="7.875" style="28"/>
  </cols>
  <sheetData>
    <row r="1" spans="2:19" ht="52.5" customHeight="1" x14ac:dyDescent="0.2">
      <c r="H1" s="52"/>
    </row>
    <row r="2" spans="2:19" s="29" customFormat="1" ht="15.95" customHeight="1" x14ac:dyDescent="0.2">
      <c r="F2" s="95" t="s">
        <v>59</v>
      </c>
      <c r="G2" s="95"/>
      <c r="H2" s="95"/>
      <c r="I2" s="95"/>
      <c r="J2" s="95"/>
    </row>
    <row r="3" spans="2:19" s="29" customFormat="1" ht="30" customHeight="1" x14ac:dyDescent="0.2">
      <c r="H3" s="52"/>
    </row>
    <row r="4" spans="2:19" s="29" customFormat="1" ht="89.25" customHeight="1" x14ac:dyDescent="0.2">
      <c r="B4" s="41" t="s">
        <v>46</v>
      </c>
      <c r="C4" s="41" t="s">
        <v>45</v>
      </c>
      <c r="D4" s="41" t="s">
        <v>44</v>
      </c>
      <c r="E4" s="41" t="s">
        <v>43</v>
      </c>
      <c r="F4" s="41" t="s">
        <v>42</v>
      </c>
      <c r="G4" s="41" t="s">
        <v>41</v>
      </c>
      <c r="H4" s="41" t="s">
        <v>70</v>
      </c>
      <c r="I4" s="41" t="s">
        <v>69</v>
      </c>
      <c r="J4" s="41" t="s">
        <v>68</v>
      </c>
      <c r="K4" s="41" t="s">
        <v>67</v>
      </c>
      <c r="L4" s="41" t="s">
        <v>40</v>
      </c>
      <c r="M4" s="41" t="s">
        <v>66</v>
      </c>
      <c r="N4" s="41" t="s">
        <v>39</v>
      </c>
      <c r="O4" s="41" t="s">
        <v>71</v>
      </c>
      <c r="P4" s="41" t="s">
        <v>72</v>
      </c>
      <c r="Q4" s="41" t="s">
        <v>38</v>
      </c>
      <c r="R4" s="41" t="s">
        <v>37</v>
      </c>
    </row>
    <row r="5" spans="2:19" s="29" customFormat="1" ht="12.95" customHeight="1" x14ac:dyDescent="0.2">
      <c r="B5" s="40" t="s">
        <v>36</v>
      </c>
      <c r="C5" s="40" t="s">
        <v>35</v>
      </c>
      <c r="D5" s="40" t="s">
        <v>34</v>
      </c>
      <c r="E5" s="40" t="s">
        <v>33</v>
      </c>
      <c r="F5" s="40" t="s">
        <v>12</v>
      </c>
      <c r="G5" s="40" t="s">
        <v>13</v>
      </c>
      <c r="H5" s="40" t="s">
        <v>49</v>
      </c>
      <c r="I5" s="40" t="s">
        <v>48</v>
      </c>
      <c r="J5" s="40" t="s">
        <v>47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  <c r="Q5" s="40">
        <v>17</v>
      </c>
      <c r="R5" s="40">
        <v>18</v>
      </c>
    </row>
    <row r="6" spans="2:19" s="29" customFormat="1" ht="114" customHeight="1" x14ac:dyDescent="0.2">
      <c r="B6" s="38">
        <v>2025</v>
      </c>
      <c r="C6" s="38">
        <v>2024</v>
      </c>
      <c r="D6" s="51" t="s">
        <v>60</v>
      </c>
      <c r="E6" s="51" t="s">
        <v>61</v>
      </c>
      <c r="F6" s="39" t="s">
        <v>76</v>
      </c>
      <c r="G6" s="39" t="s">
        <v>73</v>
      </c>
      <c r="H6" s="50" t="str">
        <f>G6</f>
        <v>Договор № 238-СЕВ-2024 от 02.12.2024 возмездного оказания услуг</v>
      </c>
      <c r="I6" s="36">
        <f>69000/1000</f>
        <v>69</v>
      </c>
      <c r="J6" s="49">
        <f>I6</f>
        <v>69</v>
      </c>
      <c r="K6" s="38">
        <v>1</v>
      </c>
      <c r="L6" s="37">
        <v>1</v>
      </c>
      <c r="M6" s="35">
        <f>J6</f>
        <v>69</v>
      </c>
      <c r="N6" s="36">
        <v>1</v>
      </c>
      <c r="O6" s="36">
        <f>247/1.2</f>
        <v>205.83333333333334</v>
      </c>
      <c r="P6" s="36">
        <f>I6-O6</f>
        <v>-136.83333333333334</v>
      </c>
      <c r="Q6" s="35">
        <f>(P6+O6)*1.2</f>
        <v>82.8</v>
      </c>
      <c r="R6" s="35">
        <f>ROUND(Q6/1.2,5)</f>
        <v>69</v>
      </c>
    </row>
    <row r="7" spans="2:19" s="33" customFormat="1" ht="20.100000000000001" customHeight="1" x14ac:dyDescent="0.2">
      <c r="B7" s="96" t="s">
        <v>32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4">
        <f>SUM(N6:N6)</f>
        <v>1</v>
      </c>
      <c r="O7" s="34">
        <f>O6</f>
        <v>205.83333333333334</v>
      </c>
      <c r="P7" s="48">
        <f>P6</f>
        <v>-136.83333333333334</v>
      </c>
      <c r="Q7" s="48">
        <f>SUM(Q6:Q6)</f>
        <v>82.8</v>
      </c>
      <c r="R7" s="48">
        <f>SUM(R6:R6)</f>
        <v>69</v>
      </c>
      <c r="S7" s="29"/>
    </row>
    <row r="8" spans="2:19" s="29" customFormat="1" ht="12.95" customHeight="1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0"/>
    </row>
    <row r="9" spans="2:19" s="29" customFormat="1" ht="12.95" customHeight="1" x14ac:dyDescent="0.2">
      <c r="B9" s="97"/>
      <c r="C9" s="97"/>
      <c r="D9" s="97"/>
    </row>
    <row r="10" spans="2:19" s="29" customFormat="1" ht="12.95" customHeight="1" x14ac:dyDescent="0.2">
      <c r="B10" s="97"/>
      <c r="C10" s="97"/>
      <c r="D10" s="97"/>
      <c r="M10" s="31"/>
    </row>
    <row r="11" spans="2:19" s="29" customFormat="1" ht="12.95" customHeight="1" x14ac:dyDescent="0.2">
      <c r="E11" s="30" t="s">
        <v>31</v>
      </c>
      <c r="F11" s="94" t="s">
        <v>30</v>
      </c>
      <c r="G11" s="94"/>
      <c r="H11" s="94"/>
      <c r="I11" s="94"/>
      <c r="J11" s="94"/>
    </row>
    <row r="12" spans="2:19" s="29" customFormat="1" ht="3.95" customHeight="1" x14ac:dyDescent="0.2"/>
    <row r="13" spans="2:19" s="29" customFormat="1" ht="12.95" customHeight="1" x14ac:dyDescent="0.2">
      <c r="E13" s="30" t="s">
        <v>29</v>
      </c>
      <c r="F13" s="94"/>
      <c r="G13" s="94"/>
      <c r="H13" s="94"/>
      <c r="I13" s="94"/>
      <c r="J13" s="94"/>
    </row>
    <row r="14" spans="2:19" s="29" customFormat="1" ht="12.95" customHeight="1" x14ac:dyDescent="0.2"/>
  </sheetData>
  <mergeCells count="6">
    <mergeCell ref="F13:J13"/>
    <mergeCell ref="F2:J2"/>
    <mergeCell ref="B7:M7"/>
    <mergeCell ref="B9:D9"/>
    <mergeCell ref="B10:D10"/>
    <mergeCell ref="F11:J11"/>
  </mergeCells>
  <pageMargins left="0.19685039370078741" right="0.19685039370078741" top="0.39370078740157483" bottom="0.39370078740157483" header="0" footer="0"/>
  <pageSetup paperSize="8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222CA-DCFC-4614-9642-3EA853099A36}">
  <sheetPr>
    <outlinePr summaryBelow="0" summaryRight="0"/>
    <pageSetUpPr autoPageBreaks="0"/>
  </sheetPr>
  <dimension ref="B1:Q14"/>
  <sheetViews>
    <sheetView zoomScaleNormal="100" zoomScaleSheetLayoutView="100" workbookViewId="0">
      <selection activeCell="P7" sqref="P7"/>
    </sheetView>
  </sheetViews>
  <sheetFormatPr defaultColWidth="7.875" defaultRowHeight="11.45" customHeight="1" x14ac:dyDescent="0.2"/>
  <cols>
    <col min="1" max="1" width="3.75" style="28" customWidth="1"/>
    <col min="2" max="2" width="14" style="29" customWidth="1"/>
    <col min="3" max="3" width="8.5" style="29" customWidth="1"/>
    <col min="4" max="4" width="15.25" style="29" customWidth="1"/>
    <col min="5" max="5" width="17.375" style="29" customWidth="1"/>
    <col min="6" max="6" width="19.75" style="29" customWidth="1"/>
    <col min="7" max="7" width="18.5" style="29" customWidth="1"/>
    <col min="8" max="8" width="18" style="29" customWidth="1"/>
    <col min="9" max="9" width="16" style="29" customWidth="1"/>
    <col min="10" max="10" width="14.75" style="29" customWidth="1"/>
    <col min="11" max="11" width="16.125" style="29" customWidth="1"/>
    <col min="12" max="12" width="20.875" style="29" customWidth="1"/>
    <col min="13" max="13" width="13" style="29" customWidth="1"/>
    <col min="14" max="14" width="11.5" style="29" customWidth="1"/>
    <col min="15" max="15" width="12.5" style="29" customWidth="1"/>
    <col min="16" max="16" width="11.625" style="29" customWidth="1"/>
    <col min="17" max="17" width="12" style="29" customWidth="1"/>
    <col min="18" max="16384" width="7.875" style="28"/>
  </cols>
  <sheetData>
    <row r="1" spans="2:17" ht="52.5" customHeight="1" x14ac:dyDescent="0.2">
      <c r="H1" s="52"/>
    </row>
    <row r="2" spans="2:17" s="29" customFormat="1" ht="15.95" customHeight="1" x14ac:dyDescent="0.2">
      <c r="F2" s="95" t="s">
        <v>59</v>
      </c>
      <c r="G2" s="95"/>
      <c r="H2" s="95"/>
      <c r="I2" s="95"/>
      <c r="J2" s="95"/>
    </row>
    <row r="3" spans="2:17" s="29" customFormat="1" ht="30" customHeight="1" x14ac:dyDescent="0.2">
      <c r="H3" s="52"/>
    </row>
    <row r="4" spans="2:17" s="29" customFormat="1" ht="89.25" customHeight="1" x14ac:dyDescent="0.2">
      <c r="B4" s="41" t="s">
        <v>46</v>
      </c>
      <c r="C4" s="41" t="s">
        <v>45</v>
      </c>
      <c r="D4" s="41" t="s">
        <v>44</v>
      </c>
      <c r="E4" s="41" t="s">
        <v>43</v>
      </c>
      <c r="F4" s="41" t="s">
        <v>42</v>
      </c>
      <c r="G4" s="41" t="s">
        <v>41</v>
      </c>
      <c r="H4" s="41" t="s">
        <v>70</v>
      </c>
      <c r="I4" s="41" t="s">
        <v>69</v>
      </c>
      <c r="J4" s="41" t="s">
        <v>68</v>
      </c>
      <c r="K4" s="41" t="s">
        <v>67</v>
      </c>
      <c r="L4" s="41" t="s">
        <v>40</v>
      </c>
      <c r="M4" s="41" t="s">
        <v>66</v>
      </c>
      <c r="N4" s="41" t="s">
        <v>39</v>
      </c>
      <c r="O4" s="41" t="s">
        <v>38</v>
      </c>
      <c r="P4" s="41" t="s">
        <v>37</v>
      </c>
    </row>
    <row r="5" spans="2:17" s="29" customFormat="1" ht="12.95" customHeight="1" x14ac:dyDescent="0.2">
      <c r="B5" s="40" t="s">
        <v>36</v>
      </c>
      <c r="C5" s="40" t="s">
        <v>35</v>
      </c>
      <c r="D5" s="40" t="s">
        <v>34</v>
      </c>
      <c r="E5" s="40" t="s">
        <v>33</v>
      </c>
      <c r="F5" s="40" t="s">
        <v>12</v>
      </c>
      <c r="G5" s="40" t="s">
        <v>13</v>
      </c>
      <c r="H5" s="40" t="s">
        <v>49</v>
      </c>
      <c r="I5" s="40" t="s">
        <v>48</v>
      </c>
      <c r="J5" s="40" t="s">
        <v>47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</row>
    <row r="6" spans="2:17" s="29" customFormat="1" ht="114" customHeight="1" x14ac:dyDescent="0.2">
      <c r="B6" s="38">
        <v>2025</v>
      </c>
      <c r="C6" s="38">
        <v>2024</v>
      </c>
      <c r="D6" s="51" t="s">
        <v>60</v>
      </c>
      <c r="E6" s="51" t="s">
        <v>61</v>
      </c>
      <c r="F6" s="39" t="s">
        <v>77</v>
      </c>
      <c r="G6" s="39" t="s">
        <v>78</v>
      </c>
      <c r="H6" s="50" t="str">
        <f>G6</f>
        <v>Договор № 55-СЕВ-2024 от 01.04.2024 возмездного оказания услуг</v>
      </c>
      <c r="I6" s="36">
        <v>150</v>
      </c>
      <c r="J6" s="49">
        <f>I6</f>
        <v>150</v>
      </c>
      <c r="K6" s="38">
        <v>1</v>
      </c>
      <c r="L6" s="37">
        <v>1</v>
      </c>
      <c r="M6" s="35">
        <f>J6</f>
        <v>150</v>
      </c>
      <c r="N6" s="36">
        <v>1</v>
      </c>
      <c r="O6" s="35">
        <f>M6</f>
        <v>150</v>
      </c>
      <c r="P6" s="35">
        <f>O6</f>
        <v>150</v>
      </c>
    </row>
    <row r="7" spans="2:17" s="33" customFormat="1" ht="20.100000000000001" customHeight="1" x14ac:dyDescent="0.2">
      <c r="B7" s="96" t="s">
        <v>32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4">
        <f>SUM(N6:N6)</f>
        <v>1</v>
      </c>
      <c r="O7" s="48">
        <f>SUM(O6:O6)</f>
        <v>150</v>
      </c>
      <c r="P7" s="48">
        <f>SUM(P6:P6)</f>
        <v>150</v>
      </c>
      <c r="Q7" s="29"/>
    </row>
    <row r="8" spans="2:17" s="29" customFormat="1" ht="12.95" customHeight="1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0"/>
    </row>
    <row r="9" spans="2:17" s="29" customFormat="1" ht="12.95" customHeight="1" x14ac:dyDescent="0.2">
      <c r="B9" s="97"/>
      <c r="C9" s="97"/>
      <c r="D9" s="97"/>
    </row>
    <row r="10" spans="2:17" s="29" customFormat="1" ht="12.95" customHeight="1" x14ac:dyDescent="0.2">
      <c r="B10" s="97"/>
      <c r="C10" s="97"/>
      <c r="D10" s="97"/>
      <c r="M10" s="31"/>
    </row>
    <row r="11" spans="2:17" s="29" customFormat="1" ht="12.95" customHeight="1" x14ac:dyDescent="0.2">
      <c r="E11" s="30" t="s">
        <v>31</v>
      </c>
      <c r="F11" s="94" t="s">
        <v>30</v>
      </c>
      <c r="G11" s="94"/>
      <c r="H11" s="94"/>
      <c r="I11" s="94"/>
      <c r="J11" s="94"/>
    </row>
    <row r="12" spans="2:17" s="29" customFormat="1" ht="3.95" customHeight="1" x14ac:dyDescent="0.2"/>
    <row r="13" spans="2:17" s="29" customFormat="1" ht="12.95" customHeight="1" x14ac:dyDescent="0.2">
      <c r="E13" s="30" t="s">
        <v>29</v>
      </c>
      <c r="F13" s="94"/>
      <c r="G13" s="94"/>
      <c r="H13" s="94"/>
      <c r="I13" s="94"/>
      <c r="J13" s="94"/>
    </row>
    <row r="14" spans="2:17" s="29" customFormat="1" ht="12.95" customHeight="1" x14ac:dyDescent="0.2"/>
  </sheetData>
  <mergeCells count="6">
    <mergeCell ref="F13:J13"/>
    <mergeCell ref="F2:J2"/>
    <mergeCell ref="B7:M7"/>
    <mergeCell ref="B9:D9"/>
    <mergeCell ref="B10:D10"/>
    <mergeCell ref="F11:J11"/>
  </mergeCells>
  <pageMargins left="0.19685039370078741" right="0.19685039370078741" top="0.39370078740157483" bottom="0.39370078740157483" header="0" footer="0"/>
  <pageSetup paperSize="8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F4B04-F138-4055-9C7D-F0BA42B6FA2B}">
  <sheetPr>
    <outlinePr summaryBelow="0" summaryRight="0"/>
    <pageSetUpPr autoPageBreaks="0"/>
  </sheetPr>
  <dimension ref="B1:Q14"/>
  <sheetViews>
    <sheetView zoomScaleNormal="100" zoomScaleSheetLayoutView="100" workbookViewId="0">
      <selection activeCell="J6" sqref="J6"/>
    </sheetView>
  </sheetViews>
  <sheetFormatPr defaultColWidth="7.875" defaultRowHeight="11.45" customHeight="1" x14ac:dyDescent="0.2"/>
  <cols>
    <col min="1" max="1" width="3.75" style="28" customWidth="1"/>
    <col min="2" max="2" width="14" style="29" customWidth="1"/>
    <col min="3" max="3" width="8.5" style="29" customWidth="1"/>
    <col min="4" max="4" width="15.25" style="29" customWidth="1"/>
    <col min="5" max="5" width="17.375" style="29" customWidth="1"/>
    <col min="6" max="6" width="19.75" style="29" customWidth="1"/>
    <col min="7" max="7" width="18.5" style="29" customWidth="1"/>
    <col min="8" max="8" width="18" style="29" customWidth="1"/>
    <col min="9" max="9" width="16" style="29" customWidth="1"/>
    <col min="10" max="10" width="14.75" style="29" customWidth="1"/>
    <col min="11" max="11" width="16.125" style="29" customWidth="1"/>
    <col min="12" max="12" width="20.875" style="29" customWidth="1"/>
    <col min="13" max="13" width="13" style="29" customWidth="1"/>
    <col min="14" max="14" width="11.5" style="29" customWidth="1"/>
    <col min="15" max="15" width="12.5" style="29" customWidth="1"/>
    <col min="16" max="16" width="11.625" style="29" customWidth="1"/>
    <col min="17" max="17" width="12" style="29" customWidth="1"/>
    <col min="18" max="16384" width="7.875" style="28"/>
  </cols>
  <sheetData>
    <row r="1" spans="2:17" ht="52.5" customHeight="1" x14ac:dyDescent="0.2">
      <c r="H1" s="52"/>
    </row>
    <row r="2" spans="2:17" s="29" customFormat="1" ht="15.95" customHeight="1" x14ac:dyDescent="0.2">
      <c r="F2" s="95" t="s">
        <v>59</v>
      </c>
      <c r="G2" s="95"/>
      <c r="H2" s="95"/>
      <c r="I2" s="95"/>
      <c r="J2" s="95"/>
    </row>
    <row r="3" spans="2:17" s="29" customFormat="1" ht="30" customHeight="1" x14ac:dyDescent="0.2">
      <c r="H3" s="52"/>
    </row>
    <row r="4" spans="2:17" s="29" customFormat="1" ht="89.25" customHeight="1" x14ac:dyDescent="0.2">
      <c r="B4" s="41" t="s">
        <v>46</v>
      </c>
      <c r="C4" s="41" t="s">
        <v>45</v>
      </c>
      <c r="D4" s="41" t="s">
        <v>44</v>
      </c>
      <c r="E4" s="41" t="s">
        <v>43</v>
      </c>
      <c r="F4" s="41" t="s">
        <v>42</v>
      </c>
      <c r="G4" s="41" t="s">
        <v>41</v>
      </c>
      <c r="H4" s="41" t="s">
        <v>70</v>
      </c>
      <c r="I4" s="41" t="s">
        <v>69</v>
      </c>
      <c r="J4" s="41" t="s">
        <v>68</v>
      </c>
      <c r="K4" s="41" t="s">
        <v>67</v>
      </c>
      <c r="L4" s="41" t="s">
        <v>40</v>
      </c>
      <c r="M4" s="41" t="s">
        <v>66</v>
      </c>
      <c r="N4" s="41" t="s">
        <v>39</v>
      </c>
      <c r="O4" s="41" t="s">
        <v>38</v>
      </c>
      <c r="P4" s="41" t="s">
        <v>37</v>
      </c>
    </row>
    <row r="5" spans="2:17" s="29" customFormat="1" ht="12.95" customHeight="1" x14ac:dyDescent="0.2">
      <c r="B5" s="40" t="s">
        <v>36</v>
      </c>
      <c r="C5" s="40" t="s">
        <v>35</v>
      </c>
      <c r="D5" s="40" t="s">
        <v>34</v>
      </c>
      <c r="E5" s="40" t="s">
        <v>33</v>
      </c>
      <c r="F5" s="40" t="s">
        <v>12</v>
      </c>
      <c r="G5" s="40" t="s">
        <v>13</v>
      </c>
      <c r="H5" s="40" t="s">
        <v>49</v>
      </c>
      <c r="I5" s="40" t="s">
        <v>48</v>
      </c>
      <c r="J5" s="40" t="s">
        <v>47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</row>
    <row r="6" spans="2:17" s="29" customFormat="1" ht="114" customHeight="1" x14ac:dyDescent="0.2">
      <c r="B6" s="38">
        <v>2025</v>
      </c>
      <c r="C6" s="38">
        <v>2024</v>
      </c>
      <c r="D6" s="51" t="s">
        <v>60</v>
      </c>
      <c r="E6" s="51" t="s">
        <v>61</v>
      </c>
      <c r="F6" s="39" t="s">
        <v>84</v>
      </c>
      <c r="G6" s="39" t="s">
        <v>83</v>
      </c>
      <c r="H6" s="50" t="str">
        <f>G6</f>
        <v xml:space="preserve">Договор поставки № 154-СЕВ-2024 от 02.09.2024 </v>
      </c>
      <c r="I6" s="36">
        <v>115.52675000000001</v>
      </c>
      <c r="J6" s="49">
        <f>I6</f>
        <v>115.52675000000001</v>
      </c>
      <c r="K6" s="38">
        <v>1</v>
      </c>
      <c r="L6" s="37">
        <v>1</v>
      </c>
      <c r="M6" s="35">
        <f>J6</f>
        <v>115.52675000000001</v>
      </c>
      <c r="N6" s="36">
        <v>1</v>
      </c>
      <c r="O6" s="35">
        <f>M6</f>
        <v>115.52675000000001</v>
      </c>
      <c r="P6" s="35">
        <f>O6</f>
        <v>115.52675000000001</v>
      </c>
    </row>
    <row r="7" spans="2:17" s="33" customFormat="1" ht="20.100000000000001" customHeight="1" x14ac:dyDescent="0.2">
      <c r="B7" s="96" t="s">
        <v>32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4">
        <f>SUM(N6:N6)</f>
        <v>1</v>
      </c>
      <c r="O7" s="48">
        <f>SUM(O6:O6)</f>
        <v>115.52675000000001</v>
      </c>
      <c r="P7" s="48">
        <f>SUM(P6:P6)</f>
        <v>115.52675000000001</v>
      </c>
      <c r="Q7" s="29"/>
    </row>
    <row r="8" spans="2:17" s="29" customFormat="1" ht="12.95" customHeight="1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0"/>
    </row>
    <row r="9" spans="2:17" s="29" customFormat="1" ht="12.95" customHeight="1" x14ac:dyDescent="0.2">
      <c r="B9" s="97"/>
      <c r="C9" s="97"/>
      <c r="D9" s="97"/>
    </row>
    <row r="10" spans="2:17" s="29" customFormat="1" ht="12.95" customHeight="1" x14ac:dyDescent="0.2">
      <c r="B10" s="97"/>
      <c r="C10" s="97"/>
      <c r="D10" s="97"/>
      <c r="M10" s="31"/>
    </row>
    <row r="11" spans="2:17" s="29" customFormat="1" ht="12.95" customHeight="1" x14ac:dyDescent="0.2">
      <c r="E11" s="30" t="s">
        <v>31</v>
      </c>
      <c r="F11" s="94" t="s">
        <v>30</v>
      </c>
      <c r="G11" s="94"/>
      <c r="H11" s="94"/>
      <c r="I11" s="94"/>
      <c r="J11" s="94"/>
    </row>
    <row r="12" spans="2:17" s="29" customFormat="1" ht="3.95" customHeight="1" x14ac:dyDescent="0.2"/>
    <row r="13" spans="2:17" s="29" customFormat="1" ht="12.95" customHeight="1" x14ac:dyDescent="0.2">
      <c r="E13" s="30" t="s">
        <v>29</v>
      </c>
      <c r="F13" s="94"/>
      <c r="G13" s="94"/>
      <c r="H13" s="94"/>
      <c r="I13" s="94"/>
      <c r="J13" s="94"/>
    </row>
    <row r="14" spans="2:17" s="29" customFormat="1" ht="12.95" customHeight="1" x14ac:dyDescent="0.2"/>
  </sheetData>
  <mergeCells count="6">
    <mergeCell ref="F13:J13"/>
    <mergeCell ref="F2:J2"/>
    <mergeCell ref="B7:M7"/>
    <mergeCell ref="B9:D9"/>
    <mergeCell ref="B10:D10"/>
    <mergeCell ref="F11:J11"/>
  </mergeCells>
  <pageMargins left="0.19685039370078741" right="0.19685039370078741" top="0.39370078740157483" bottom="0.39370078740157483" header="0" footer="0"/>
  <pageSetup paperSize="8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D27F-F498-4CEE-9539-8C394E749472}">
  <sheetPr>
    <outlinePr summaryBelow="0" summaryRight="0"/>
    <pageSetUpPr autoPageBreaks="0"/>
  </sheetPr>
  <dimension ref="B1:Q14"/>
  <sheetViews>
    <sheetView zoomScaleNormal="100" zoomScaleSheetLayoutView="100" workbookViewId="0">
      <selection activeCell="B7" sqref="B7:M7"/>
    </sheetView>
  </sheetViews>
  <sheetFormatPr defaultColWidth="7.875" defaultRowHeight="11.45" customHeight="1" x14ac:dyDescent="0.2"/>
  <cols>
    <col min="1" max="1" width="3.75" style="28" customWidth="1"/>
    <col min="2" max="2" width="14" style="29" customWidth="1"/>
    <col min="3" max="3" width="8.5" style="29" customWidth="1"/>
    <col min="4" max="4" width="15.25" style="29" customWidth="1"/>
    <col min="5" max="5" width="17.375" style="29" customWidth="1"/>
    <col min="6" max="6" width="19.75" style="29" customWidth="1"/>
    <col min="7" max="7" width="18.5" style="29" customWidth="1"/>
    <col min="8" max="8" width="18" style="29" customWidth="1"/>
    <col min="9" max="9" width="16" style="29" customWidth="1"/>
    <col min="10" max="10" width="14.75" style="29" customWidth="1"/>
    <col min="11" max="11" width="16.125" style="29" customWidth="1"/>
    <col min="12" max="12" width="20.875" style="29" customWidth="1"/>
    <col min="13" max="13" width="13" style="29" customWidth="1"/>
    <col min="14" max="14" width="11.5" style="29" customWidth="1"/>
    <col min="15" max="15" width="12.5" style="29" customWidth="1"/>
    <col min="16" max="16" width="11.625" style="29" customWidth="1"/>
    <col min="17" max="17" width="12" style="29" customWidth="1"/>
    <col min="18" max="16384" width="7.875" style="28"/>
  </cols>
  <sheetData>
    <row r="1" spans="2:17" ht="52.5" customHeight="1" x14ac:dyDescent="0.2">
      <c r="H1" s="52"/>
    </row>
    <row r="2" spans="2:17" s="29" customFormat="1" ht="15.95" customHeight="1" x14ac:dyDescent="0.2">
      <c r="F2" s="95" t="s">
        <v>59</v>
      </c>
      <c r="G2" s="95"/>
      <c r="H2" s="95"/>
      <c r="I2" s="95"/>
      <c r="J2" s="95"/>
    </row>
    <row r="3" spans="2:17" s="29" customFormat="1" ht="30" customHeight="1" x14ac:dyDescent="0.2">
      <c r="H3" s="52"/>
    </row>
    <row r="4" spans="2:17" s="29" customFormat="1" ht="89.25" customHeight="1" x14ac:dyDescent="0.2">
      <c r="B4" s="41" t="s">
        <v>46</v>
      </c>
      <c r="C4" s="41" t="s">
        <v>45</v>
      </c>
      <c r="D4" s="41" t="s">
        <v>44</v>
      </c>
      <c r="E4" s="41" t="s">
        <v>43</v>
      </c>
      <c r="F4" s="41" t="s">
        <v>42</v>
      </c>
      <c r="G4" s="41" t="s">
        <v>41</v>
      </c>
      <c r="H4" s="41" t="s">
        <v>70</v>
      </c>
      <c r="I4" s="41" t="s">
        <v>69</v>
      </c>
      <c r="J4" s="41" t="s">
        <v>68</v>
      </c>
      <c r="K4" s="41" t="s">
        <v>67</v>
      </c>
      <c r="L4" s="41" t="s">
        <v>40</v>
      </c>
      <c r="M4" s="41" t="s">
        <v>66</v>
      </c>
      <c r="N4" s="41" t="s">
        <v>39</v>
      </c>
      <c r="O4" s="41" t="s">
        <v>38</v>
      </c>
      <c r="P4" s="41" t="s">
        <v>37</v>
      </c>
    </row>
    <row r="5" spans="2:17" s="29" customFormat="1" ht="12.95" customHeight="1" x14ac:dyDescent="0.2">
      <c r="B5" s="40" t="s">
        <v>36</v>
      </c>
      <c r="C5" s="40" t="s">
        <v>35</v>
      </c>
      <c r="D5" s="40" t="s">
        <v>34</v>
      </c>
      <c r="E5" s="40" t="s">
        <v>33</v>
      </c>
      <c r="F5" s="40" t="s">
        <v>12</v>
      </c>
      <c r="G5" s="40" t="s">
        <v>13</v>
      </c>
      <c r="H5" s="40" t="s">
        <v>49</v>
      </c>
      <c r="I5" s="40" t="s">
        <v>48</v>
      </c>
      <c r="J5" s="40" t="s">
        <v>47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</row>
    <row r="6" spans="2:17" s="29" customFormat="1" ht="114" customHeight="1" x14ac:dyDescent="0.2">
      <c r="B6" s="38">
        <v>2025</v>
      </c>
      <c r="C6" s="38">
        <v>2024</v>
      </c>
      <c r="D6" s="51" t="s">
        <v>60</v>
      </c>
      <c r="E6" s="51" t="s">
        <v>61</v>
      </c>
      <c r="F6" s="39" t="s">
        <v>87</v>
      </c>
      <c r="G6" s="39" t="s">
        <v>88</v>
      </c>
      <c r="H6" s="50" t="str">
        <f>G6</f>
        <v>1С_УПП филиала "Северный" АО "Оборонэнерго"</v>
      </c>
      <c r="I6" s="36">
        <v>78.464770000000001</v>
      </c>
      <c r="J6" s="49">
        <f>I6</f>
        <v>78.464770000000001</v>
      </c>
      <c r="K6" s="38">
        <v>1</v>
      </c>
      <c r="L6" s="37">
        <v>1</v>
      </c>
      <c r="M6" s="35">
        <f>J6</f>
        <v>78.464770000000001</v>
      </c>
      <c r="N6" s="36">
        <v>1</v>
      </c>
      <c r="O6" s="35">
        <f>M6</f>
        <v>78.464770000000001</v>
      </c>
      <c r="P6" s="35">
        <f>O6</f>
        <v>78.464770000000001</v>
      </c>
    </row>
    <row r="7" spans="2:17" s="33" customFormat="1" ht="20.100000000000001" customHeight="1" x14ac:dyDescent="0.2">
      <c r="B7" s="96" t="s">
        <v>32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4">
        <f>SUM(N6:N6)</f>
        <v>1</v>
      </c>
      <c r="O7" s="48">
        <f>SUM(O6:O6)</f>
        <v>78.464770000000001</v>
      </c>
      <c r="P7" s="48">
        <f>SUM(P6:P6)</f>
        <v>78.464770000000001</v>
      </c>
      <c r="Q7" s="29"/>
    </row>
    <row r="8" spans="2:17" s="29" customFormat="1" ht="12.95" customHeight="1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0"/>
    </row>
    <row r="9" spans="2:17" s="29" customFormat="1" ht="12.95" customHeight="1" x14ac:dyDescent="0.2">
      <c r="B9" s="97"/>
      <c r="C9" s="97"/>
      <c r="D9" s="97"/>
    </row>
    <row r="10" spans="2:17" s="29" customFormat="1" ht="12.95" customHeight="1" x14ac:dyDescent="0.2">
      <c r="B10" s="97"/>
      <c r="C10" s="97"/>
      <c r="D10" s="97"/>
      <c r="M10" s="31"/>
    </row>
    <row r="11" spans="2:17" s="29" customFormat="1" ht="12.95" customHeight="1" x14ac:dyDescent="0.2">
      <c r="E11" s="30" t="s">
        <v>31</v>
      </c>
      <c r="F11" s="94" t="s">
        <v>30</v>
      </c>
      <c r="G11" s="94"/>
      <c r="H11" s="94"/>
      <c r="I11" s="94"/>
      <c r="J11" s="94"/>
    </row>
    <row r="12" spans="2:17" s="29" customFormat="1" ht="3.95" customHeight="1" x14ac:dyDescent="0.2"/>
    <row r="13" spans="2:17" s="29" customFormat="1" ht="12.95" customHeight="1" x14ac:dyDescent="0.2">
      <c r="E13" s="30" t="s">
        <v>29</v>
      </c>
      <c r="F13" s="94"/>
      <c r="G13" s="94"/>
      <c r="H13" s="94"/>
      <c r="I13" s="94"/>
      <c r="J13" s="94"/>
    </row>
    <row r="14" spans="2:17" s="29" customFormat="1" ht="12.95" customHeight="1" x14ac:dyDescent="0.2"/>
  </sheetData>
  <mergeCells count="6">
    <mergeCell ref="F13:J13"/>
    <mergeCell ref="F2:J2"/>
    <mergeCell ref="B7:M7"/>
    <mergeCell ref="B9:D9"/>
    <mergeCell ref="B10:D10"/>
    <mergeCell ref="F11:J11"/>
  </mergeCells>
  <pageMargins left="0.19685039370078741" right="0.19685039370078741" top="0.39370078740157483" bottom="0.39370078740157483" header="0" footer="0"/>
  <pageSetup paperSize="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Сводка затрат</vt:lpstr>
      <vt:lpstr>Сметный расчет № 1</vt:lpstr>
      <vt:lpstr>Сметный расчет № 2</vt:lpstr>
      <vt:lpstr>Сметный расчет № 3</vt:lpstr>
      <vt:lpstr>Сметный расчет № 4</vt:lpstr>
      <vt:lpstr>Сметный расчет №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Зазулина Наталья Николаевна</dc:creator>
  <cp:lastModifiedBy>Зазулина Наталья Николаевна</cp:lastModifiedBy>
  <dcterms:created xsi:type="dcterms:W3CDTF">2025-06-08T11:16:30Z</dcterms:created>
  <dcterms:modified xsi:type="dcterms:W3CDTF">2026-04-01T07:00:21Z</dcterms:modified>
</cp:coreProperties>
</file>